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FUNGESCOL\"/>
    </mc:Choice>
  </mc:AlternateContent>
  <bookViews>
    <workbookView xWindow="120" yWindow="135" windowWidth="15480" windowHeight="6660" tabRatio="598" activeTab="1"/>
  </bookViews>
  <sheets>
    <sheet name="JURIDICA" sheetId="9" r:id="rId1"/>
    <sheet name="TECNICA" sheetId="8" r:id="rId2"/>
    <sheet name="FINANCIERA" sheetId="10" r:id="rId3"/>
  </sheets>
  <definedNames>
    <definedName name="_xlnm.Print_Area" localSheetId="1">TECNICA!$A$1:$V$166</definedName>
  </definedNames>
  <calcPr calcId="152511"/>
</workbook>
</file>

<file path=xl/calcChain.xml><?xml version="1.0" encoding="utf-8"?>
<calcChain xmlns="http://schemas.openxmlformats.org/spreadsheetml/2006/main">
  <c r="S93" i="8" l="1"/>
  <c r="F94" i="8"/>
  <c r="F93" i="8"/>
  <c r="F92" i="8"/>
  <c r="S94" i="8" l="1"/>
  <c r="S91" i="8"/>
  <c r="F91" i="8"/>
  <c r="F90" i="8"/>
  <c r="J33" i="8"/>
  <c r="V114" i="8" l="1"/>
  <c r="V115" i="8"/>
  <c r="V116" i="8"/>
  <c r="V117" i="8"/>
  <c r="V118" i="8"/>
  <c r="V119" i="8"/>
  <c r="V120" i="8"/>
  <c r="V113" i="8"/>
  <c r="U114" i="8"/>
  <c r="U115" i="8"/>
  <c r="U116" i="8"/>
  <c r="L116" i="8" s="1"/>
  <c r="U117" i="8"/>
  <c r="U118" i="8"/>
  <c r="U119" i="8"/>
  <c r="U120" i="8"/>
  <c r="L120" i="8" s="1"/>
  <c r="U113" i="8"/>
  <c r="T114" i="8"/>
  <c r="T115" i="8"/>
  <c r="T116" i="8"/>
  <c r="T117" i="8"/>
  <c r="T118" i="8"/>
  <c r="T119" i="8"/>
  <c r="T120" i="8"/>
  <c r="T113" i="8"/>
  <c r="S114" i="8"/>
  <c r="S115" i="8"/>
  <c r="S116" i="8"/>
  <c r="S117" i="8"/>
  <c r="S118" i="8"/>
  <c r="S119" i="8"/>
  <c r="S120" i="8"/>
  <c r="S113" i="8"/>
  <c r="L119" i="8"/>
  <c r="L118" i="8"/>
  <c r="L117" i="8"/>
  <c r="L115" i="8"/>
  <c r="L114" i="8"/>
  <c r="L113" i="8"/>
  <c r="J120" i="8"/>
  <c r="J119" i="8"/>
  <c r="J118" i="8"/>
  <c r="J117" i="8"/>
  <c r="J116" i="8"/>
  <c r="J115" i="8"/>
  <c r="J114" i="8"/>
  <c r="J113" i="8"/>
  <c r="F89" i="8"/>
  <c r="V33" i="8"/>
  <c r="V34" i="8"/>
  <c r="V35" i="8"/>
  <c r="V36" i="8"/>
  <c r="V37" i="8"/>
  <c r="V38" i="8"/>
  <c r="V39" i="8"/>
  <c r="U33" i="8"/>
  <c r="U34" i="8"/>
  <c r="U35" i="8"/>
  <c r="U36" i="8"/>
  <c r="U37" i="8"/>
  <c r="U38" i="8"/>
  <c r="U39" i="8"/>
  <c r="V40" i="8"/>
  <c r="U40" i="8"/>
  <c r="O34" i="8"/>
  <c r="O35" i="8"/>
  <c r="O36" i="8"/>
  <c r="O37" i="8"/>
  <c r="O38" i="8"/>
  <c r="O39" i="8"/>
  <c r="O40" i="8"/>
  <c r="T34" i="8"/>
  <c r="T35" i="8"/>
  <c r="T36" i="8"/>
  <c r="T37" i="8"/>
  <c r="T38" i="8"/>
  <c r="T39" i="8"/>
  <c r="T40" i="8"/>
  <c r="T33" i="8"/>
  <c r="K41" i="8"/>
  <c r="S34" i="8"/>
  <c r="S35" i="8"/>
  <c r="S36" i="8"/>
  <c r="S37" i="8"/>
  <c r="S38" i="8"/>
  <c r="S39" i="8"/>
  <c r="S40" i="8"/>
  <c r="S33" i="8"/>
  <c r="J34" i="8"/>
  <c r="J35" i="8"/>
  <c r="J36" i="8"/>
  <c r="J37" i="8"/>
  <c r="J38" i="8"/>
  <c r="J39" i="8"/>
  <c r="J40" i="8"/>
  <c r="E24" i="8"/>
  <c r="F24" i="8"/>
  <c r="C26" i="8" s="1"/>
  <c r="L41" i="8" l="1"/>
  <c r="M113" i="8"/>
  <c r="M121" i="8" s="1"/>
  <c r="M117" i="8"/>
  <c r="M114" i="8"/>
  <c r="M118" i="8"/>
  <c r="M115" i="8"/>
  <c r="M119" i="8"/>
  <c r="J121" i="8"/>
  <c r="M116" i="8"/>
  <c r="M120" i="8"/>
  <c r="L121" i="8"/>
  <c r="J41" i="8"/>
  <c r="M41" i="8" l="1"/>
  <c r="C153" i="8"/>
  <c r="D153" i="8" l="1"/>
  <c r="E45" i="8" l="1"/>
  <c r="D45" i="8"/>
  <c r="C12" i="10" l="1"/>
  <c r="C13" i="10" s="1"/>
  <c r="N121" i="8"/>
  <c r="A114" i="8"/>
  <c r="A115" i="8" s="1"/>
  <c r="A116" i="8" s="1"/>
  <c r="A117" i="8" s="1"/>
  <c r="A118" i="8" s="1"/>
  <c r="A119" i="8" s="1"/>
  <c r="A120" i="8" s="1"/>
  <c r="O113" i="8"/>
  <c r="O121" i="8" s="1"/>
  <c r="O33" i="8"/>
  <c r="O41" i="8" s="1"/>
  <c r="E127" i="8" l="1"/>
  <c r="D164" i="8" s="1"/>
  <c r="F143" i="8"/>
  <c r="F146" i="8" s="1"/>
  <c r="D165" i="8" s="1"/>
  <c r="E164" i="8" l="1"/>
  <c r="C123" i="8"/>
  <c r="C46" i="8"/>
  <c r="A34" i="8"/>
  <c r="A35" i="8" s="1"/>
  <c r="A36" i="8" s="1"/>
  <c r="A37" i="8" s="1"/>
  <c r="A38" i="8" s="1"/>
  <c r="A39" i="8" s="1"/>
  <c r="A40" i="8" s="1"/>
  <c r="E46" i="8" l="1"/>
  <c r="D46" i="8"/>
</calcChain>
</file>

<file path=xl/sharedStrings.xml><?xml version="1.0" encoding="utf-8"?>
<sst xmlns="http://schemas.openxmlformats.org/spreadsheetml/2006/main" count="673" uniqueCount="248">
  <si>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</si>
  <si>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</si>
  <si>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</si>
  <si>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</si>
  <si>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</si>
  <si>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</si>
  <si>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</si>
  <si>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</si>
  <si>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</si>
  <si>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</si>
  <si>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</si>
  <si>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</si>
  <si>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</si>
  <si>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</si>
  <si>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</si>
  <si>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</si>
  <si>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</si>
  <si>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</si>
  <si>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</si>
  <si>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</si>
  <si>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</si>
  <si>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</si>
  <si>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</si>
  <si>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</si>
  <si>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</si>
  <si>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</si>
  <si>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</si>
  <si>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</si>
  <si>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</si>
  <si>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</si>
  <si>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</si>
  <si>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</si>
  <si>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</si>
  <si>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</si>
  <si>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</si>
  <si>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</si>
  <si>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</si>
  <si>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</si>
  <si>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</si>
  <si>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</si>
  <si>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COORDINADOR</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</si>
  <si>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</si>
  <si>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</si>
  <si>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</si>
  <si>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</si>
  <si>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</si>
  <si>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</si>
  <si>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</si>
  <si>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</si>
  <si>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</si>
  <si>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</si>
  <si>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</si>
  <si>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</si>
  <si>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</si>
  <si>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</si>
  <si>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</si>
  <si>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</si>
  <si>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</si>
  <si>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</si>
  <si>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</si>
  <si>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</si>
  <si>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</si>
  <si>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</si>
  <si>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</si>
  <si>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</si>
  <si>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</si>
  <si>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</si>
  <si>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</si>
  <si>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</si>
  <si>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</si>
  <si>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</si>
  <si>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</si>
  <si>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</si>
  <si>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</si>
  <si>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</si>
  <si>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</si>
  <si>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</si>
  <si>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</si>
  <si>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</si>
  <si>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</si>
  <si>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</si>
  <si>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</si>
  <si>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</si>
  <si>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</si>
  <si>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</si>
  <si>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</si>
  <si>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</si>
  <si>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</si>
  <si>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</si>
  <si>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</si>
  <si>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</si>
  <si>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</si>
  <si>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</si>
  <si>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</si>
  <si>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</si>
  <si>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</si>
  <si>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</si>
  <si>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</si>
  <si>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</si>
  <si>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</si>
  <si>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</si>
  <si>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</si>
  <si>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</si>
  <si>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</si>
  <si>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</si>
  <si>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</si>
  <si>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</si>
  <si>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</si>
  <si>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</si>
  <si>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</si>
  <si>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</si>
  <si>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</si>
  <si>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</si>
  <si>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</si>
  <si>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</si>
  <si>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</si>
  <si>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</si>
  <si>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</si>
  <si>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</si>
  <si>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</si>
  <si>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</si>
  <si>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</si>
  <si>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</si>
  <si>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</si>
  <si>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</si>
  <si>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</si>
  <si>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</si>
  <si>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</si>
  <si>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</si>
  <si>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</si>
  <si>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</si>
  <si>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</si>
  <si>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</si>
  <si>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</si>
  <si>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</si>
  <si>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</si>
  <si>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</si>
  <si>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</si>
  <si>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</si>
  <si>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</si>
  <si>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</si>
  <si>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</si>
  <si>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</si>
  <si>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</si>
  <si>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</si>
  <si>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</si>
  <si>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</si>
  <si>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</si>
  <si>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</si>
  <si>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</si>
  <si>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</si>
  <si>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</si>
  <si>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</si>
  <si>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</si>
  <si>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</si>
  <si>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</si>
  <si>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</si>
  <si>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</si>
  <si>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</si>
  <si>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</si>
  <si>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</si>
  <si>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</si>
  <si>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</si>
  <si>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</si>
  <si>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</si>
  <si>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</si>
  <si>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</si>
  <si>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</si>
  <si>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</si>
  <si>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</si>
  <si>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</si>
  <si>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</si>
  <si>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</si>
  <si>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</si>
  <si>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</si>
  <si>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</si>
  <si>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</si>
  <si>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</si>
  <si>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</si>
  <si>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FUNDACION GESTION POR COLOMBIA</t>
  </si>
  <si>
    <t>GRUPO 26</t>
  </si>
  <si>
    <t>900218619-0</t>
  </si>
  <si>
    <t>ICBF REG. BOYACA</t>
  </si>
  <si>
    <t>ICBF REG. NORTE DE SANTANDER</t>
  </si>
  <si>
    <t>CAJA PROMOTORA DE VIVIENDA MILITAR Y POLICIA</t>
  </si>
  <si>
    <t>ALCALDIA MUNICIPAL DE COTA</t>
  </si>
  <si>
    <t>ESTAS CERTIFICACIONES SE ALLEGAN EN OTRAS PROPUESTAS.</t>
  </si>
  <si>
    <t>NO SE ESPECIFICA SI LA ATENCION SE DA A POBLACION DE PRIMERA INFANCIA. ESTAS CERTIFICACIONES SE ALLEGAN EN OTRAS PROPUESTAS.</t>
  </si>
  <si>
    <t>CUPOS HABILITADOS</t>
  </si>
  <si>
    <t>CDI - MODALIDAD FAMILIAR</t>
  </si>
  <si>
    <t>FAMILIAR</t>
  </si>
  <si>
    <t>ESCUELA RURAL GUADUAL</t>
  </si>
  <si>
    <t>CASA USUARIO</t>
  </si>
  <si>
    <t>ANTIGUO PUESTO DE SALUD</t>
  </si>
  <si>
    <t>SALON ASIGNADO VIAS FERROVIARIAS</t>
  </si>
  <si>
    <t>CASETA COMUNCAL CAÑA BRAVAL</t>
  </si>
  <si>
    <t>ESCUELA RURAL DE GALINDOS</t>
  </si>
  <si>
    <t>SALON COMUNAL BOCA DE MONTE</t>
  </si>
  <si>
    <t>ESCUELA RURAL CORDOBA</t>
  </si>
  <si>
    <t>ESCUELA RURAL BARRIAL AMARILLO</t>
  </si>
  <si>
    <t>ESCUELA RURAL MATA</t>
  </si>
  <si>
    <t>ESCUELA TOSTADO</t>
  </si>
  <si>
    <t>ESCUELA TRAPICHE VIEJO</t>
  </si>
  <si>
    <t>ESCUELA SAN PABO</t>
  </si>
  <si>
    <t>ANTIGUA INSPECION</t>
  </si>
  <si>
    <t>ESCUELA LA OSCURA</t>
  </si>
  <si>
    <t>ESCUELA RURAL TATICITO</t>
  </si>
  <si>
    <t>SALON ANTIGUO TELECOM</t>
  </si>
  <si>
    <t>ISABEL ADRIANA RODRIGUEZ BARRAGAN</t>
  </si>
  <si>
    <t>PSICOLOGA</t>
  </si>
  <si>
    <t>UNIVERSIDAD COOPERTATIVA DE COLOMBIA</t>
  </si>
  <si>
    <t>INSTITUTO DE PROMOCION SOCIAL DELA BENEFICENCIA DE CUNDINAMARCA</t>
  </si>
  <si>
    <t>NINI JHOANA SEPULVEDA BONILA</t>
  </si>
  <si>
    <t>ABOGADA</t>
  </si>
  <si>
    <t>UNIVERSIDAD LIBRE</t>
  </si>
  <si>
    <t>SANDRA LILIANA ESPITIA CASTILLO</t>
  </si>
  <si>
    <t>UNIVERSIDAD PEDAGOGICA Y TECNOLOGICA DE COLOMBIA</t>
  </si>
  <si>
    <t>DOCENETE EDUCADORA FAMILIAR CON POBLACION VULNERABLE</t>
  </si>
  <si>
    <t>MIREYA HERNANDEZ FANDIÑO</t>
  </si>
  <si>
    <t>TRABAJADORA SOCIAL</t>
  </si>
  <si>
    <t>UNIVERSIDAD DE ANTIOQUIA</t>
  </si>
  <si>
    <t>UNIVERSIDAD COLEGIO MAYOR DE CUNDINAMARCA</t>
  </si>
  <si>
    <t>GERALDINE LIZETH GOMEZ PADILLA</t>
  </si>
  <si>
    <t>NO ALLEGAN LA DOCUMENTACON REQUERIDA</t>
  </si>
  <si>
    <t>CLAUDIA PAOLA ESPINOSA AVILA</t>
  </si>
  <si>
    <t>JARDIN INFANTIL "ANGELITOS DEL MAÑANA"</t>
  </si>
  <si>
    <t>DOCENTE DE LOS RADOS DE PRESOLAR (PREJARDIN, JARDIN, TRANSICION)</t>
  </si>
  <si>
    <t xml:space="preserve"> NO SE ADJUNTA EL FORMATO 12</t>
  </si>
  <si>
    <t>NO SE CUENTA CON PERFIL ACORDE PARA ESTE CARGO</t>
  </si>
  <si>
    <t xml:space="preserve">ANGELA PATRICIA CAMARGO SALAS </t>
  </si>
  <si>
    <t xml:space="preserve">HOGAR INFANTIL KIWANIS </t>
  </si>
  <si>
    <t>JARDINERA PROFESORA</t>
  </si>
  <si>
    <t>NO ACREDITA SER PROFESIONAL EN CIENCIAS DE LA EDUCACIÓN</t>
  </si>
  <si>
    <t>X</t>
  </si>
  <si>
    <t>COORDINAR PROGRAMAS DE FORMACIÓN PERMANENTES EN TEMAS RELACIONADOS CON PERSPECTIVA DE DERECHOS, PROTECCIÓN SOCIAL, DESARROLLO HUMANO, ENTRE OTROS</t>
  </si>
  <si>
    <t>NO ALLEGA FORMATO 8 CARTA DE COMPROMISO PARA EL EQUIPO MINIMO Y ADICIONAL NI SE ADJUNTA SOPORTE DE EXPERIENCIA</t>
  </si>
  <si>
    <t>COORDINADORA PEDAGOGICA DEL PROGRAMA DE PRIMERA INFANCIA</t>
  </si>
  <si>
    <t>FUNGESCOL</t>
  </si>
  <si>
    <t>COLEGIO NUEVA INGLATERRA CAMPESTRE</t>
  </si>
  <si>
    <t xml:space="preserve"> DESARROLLO DEL TALENTO HUMANO</t>
  </si>
  <si>
    <t>01-10-2013-...01/01/2014</t>
  </si>
  <si>
    <t>17-06-2013...23-10-2013</t>
  </si>
  <si>
    <t>LICENCIADO EN CIENCIAS DE LA EDUCACIÓN PSICOPEDAGOGIA</t>
  </si>
  <si>
    <t>LICENCIADO EN PSICOPEDAGOGIA CON ENFASIS EN ASESORIA EDUCATIVA</t>
  </si>
  <si>
    <t>NO PRESENTAN LA CARTA DE COMPROMISO PARA DISPONER EL ESPACIO PARA LA MODALIDAD FAMILIAR</t>
  </si>
  <si>
    <t xml:space="preserve">CONCEPTO INHABILITANTE:
El numeral 3.19 Experiencia Especifica, del Pliego de Condiciones, señala: "La entidad deberá acreditar una expriencia minima de veinte y cuatro (24) meses… cuyo objeto contemple la ejecución de programas y/o proyectos dirigidos a la atención de la primera infancia y/o a la familia". Para la presente convocatoria publica de aportes ICBF - CP - 02 - 2014, LA FUNDACIÓN GESTIÓN POR COLOMBIA, adjunta certificaciones de experiencia allegadas en otros grupos, por lo cual  NO es posible acreditar la experiencia en tiempo  , ya qye la nota 1 del mencionado numeral indica "los cupos acreditados para certificar la experiencia no serán válidos para otro grupo" . por lo anterior  NO se acreditan los cupos establecidos en el Pilego de la Convocatoria,  el cual indica  como requisito 475 cupos para este grupo,  señalando como experiencia acreditada en cupos  0 para esta modalidad de atención. En cuanto a INFRAESTRUCTURA el porponente no adjunta  la carta de compromiso para disponer del espacio requerido para el funcionamiento de la modalidad, por lo cual NO CUMPLE con los requisitos establecidos en el Pliego. FRENTE L TALENTO HUMANO HABILITANTE, al revisar las hojas de vida del proponente se evidencia que uno de los perfiles presentados  para coordinador y apoyo psicosocial NO CUMPLE con la  experiencia minima del personal solicitado, ya que para el caso de coordinador no se allega el formato 8 ni se adjunta soporte que certifique el tiempo de experiencia requerido, igualmente para el caso de apoyo psicosocial no se allega ningun tipo de documentación segun lo señalado en la convocatoria pública CP 002 de 2014 Capitulo III Numeral 3.21.1 TALENTO HUMANO HABILITANTE.
</t>
  </si>
  <si>
    <t>CUMPLE PERFIL
SI /NO</t>
  </si>
  <si>
    <t>CUMPLE PROPORCION
SI /NO</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</si>
</sst>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s>
  <fonts count="29" x14ac:knownFonts="1">
    <font>
      <sz val="11"/>
      <color theme="1"/>
      <name val="Calibri"/>
      <family val="2"/>
      <scheme val="minor"/>
    </font>
    <font>
      <sz val="11"/>
      <color theme="1"/>
      <name val="Calibri"/>
      <family val="2"/>
      <scheme val="minor"/>
    </font>
    <font>
      <sz val="16"/>
      <name val="Calibri"/>
      <family val="2"/>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6"/>
      <name val="Calibri"/>
      <family val="2"/>
    </font>
    <font>
      <sz val="16"/>
      <color theme="1"/>
      <name val="Calibri"/>
      <family val="2"/>
      <scheme val="minor"/>
    </font>
    <font>
      <b/>
      <sz val="16"/>
      <color theme="1"/>
      <name val="Calibri"/>
      <family val="2"/>
      <scheme val="minor"/>
    </font>
    <font>
      <i/>
      <sz val="16"/>
      <color rgb="FFFF0000"/>
      <name val="Calibri"/>
      <family val="2"/>
      <scheme val="minor"/>
    </font>
    <font>
      <sz val="16"/>
      <name val="Calibri"/>
      <family val="2"/>
      <scheme val="minor"/>
    </font>
    <font>
      <sz val="16"/>
      <color rgb="FFFF0000"/>
      <name val="Calibri"/>
      <family val="2"/>
      <scheme val="minor"/>
    </font>
    <font>
      <b/>
      <sz val="16"/>
      <name val="Calibri"/>
      <family val="2"/>
      <scheme val="minor"/>
    </font>
    <font>
      <b/>
      <sz val="16"/>
      <color indexed="9"/>
      <name val="Calibri"/>
      <family val="2"/>
    </font>
    <font>
      <sz val="16"/>
      <color indexed="8"/>
      <name val="Calibri"/>
      <family val="2"/>
    </font>
    <font>
      <sz val="16"/>
      <name val="Arial"/>
      <family val="2"/>
    </font>
    <font>
      <b/>
      <sz val="16"/>
      <color theme="1"/>
      <name val="Arial"/>
      <family val="2"/>
    </font>
    <font>
      <sz val="16"/>
      <color theme="1"/>
      <name val="Arial"/>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67">
    <xf numFmtId="0" fontId="0" fillId="0" borderId="0" xfId="0"/>
    <xf numFmtId="0" fontId="0" fillId="0" borderId="1" xfId="0" applyBorder="1"/>
    <xf numFmtId="0" fontId="2" fillId="0" borderId="6" xfId="0" applyFont="1" applyFill="1" applyBorder="1" applyAlignment="1">
      <alignment vertical="center"/>
    </xf>
    <xf numFmtId="0" fontId="3" fillId="0" borderId="0" xfId="0" applyFont="1" applyAlignment="1">
      <alignment horizontal="center" vertical="center"/>
    </xf>
    <xf numFmtId="0" fontId="4" fillId="0" borderId="0" xfId="0" applyFont="1" applyAlignment="1">
      <alignment horizontal="justify" vertical="center"/>
    </xf>
    <xf numFmtId="0" fontId="5" fillId="5" borderId="18"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6" borderId="1"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6" fillId="0" borderId="22" xfId="0" applyFont="1" applyBorder="1" applyAlignment="1">
      <alignment horizontal="center" vertical="center" wrapText="1"/>
    </xf>
    <xf numFmtId="0" fontId="6" fillId="7" borderId="22" xfId="0" applyFont="1" applyFill="1" applyBorder="1" applyAlignment="1">
      <alignment horizontal="justify" vertical="center" wrapText="1"/>
    </xf>
    <xf numFmtId="0" fontId="5" fillId="0" borderId="0" xfId="0" applyFont="1" applyBorder="1" applyAlignment="1">
      <alignment horizontal="center" vertical="center" wrapText="1"/>
    </xf>
    <xf numFmtId="0" fontId="11" fillId="0" borderId="0" xfId="0" applyFont="1" applyAlignment="1">
      <alignment horizontal="justify" vertical="center"/>
    </xf>
    <xf numFmtId="0" fontId="5" fillId="6" borderId="1" xfId="0" applyFont="1" applyFill="1" applyBorder="1" applyAlignment="1">
      <alignment horizontal="center" vertical="center" wrapText="1"/>
    </xf>
    <xf numFmtId="0" fontId="0" fillId="0" borderId="0" xfId="0"/>
    <xf numFmtId="0" fontId="7" fillId="7" borderId="0" xfId="0" applyFont="1" applyFill="1" applyAlignment="1">
      <alignment vertical="center"/>
    </xf>
    <xf numFmtId="0" fontId="8" fillId="7" borderId="27" xfId="0" applyFont="1" applyFill="1" applyBorder="1" applyAlignment="1">
      <alignment vertical="center"/>
    </xf>
    <xf numFmtId="0" fontId="8" fillId="7" borderId="28" xfId="0" applyFont="1" applyFill="1" applyBorder="1" applyAlignment="1">
      <alignment horizontal="center" vertical="center" wrapText="1"/>
    </xf>
    <xf numFmtId="0" fontId="9" fillId="0" borderId="29" xfId="0" applyFont="1" applyBorder="1" applyAlignment="1">
      <alignment vertical="center" wrapText="1"/>
    </xf>
    <xf numFmtId="0" fontId="9" fillId="0" borderId="28" xfId="0" applyFont="1" applyBorder="1" applyAlignment="1">
      <alignment vertical="center"/>
    </xf>
    <xf numFmtId="0" fontId="8" fillId="7" borderId="29" xfId="0" applyFont="1" applyFill="1" applyBorder="1" applyAlignment="1">
      <alignment vertical="center"/>
    </xf>
    <xf numFmtId="0" fontId="9" fillId="7" borderId="28" xfId="0" applyFont="1" applyFill="1" applyBorder="1" applyAlignment="1">
      <alignment vertical="center"/>
    </xf>
    <xf numFmtId="0" fontId="9" fillId="7" borderId="0" xfId="0" applyFont="1" applyFill="1" applyAlignment="1">
      <alignment vertical="center"/>
    </xf>
    <xf numFmtId="0" fontId="9" fillId="7" borderId="29" xfId="0" applyFont="1" applyFill="1" applyBorder="1" applyAlignment="1">
      <alignment vertical="center"/>
    </xf>
    <xf numFmtId="0" fontId="8" fillId="7" borderId="30" xfId="0" applyFont="1" applyFill="1" applyBorder="1" applyAlignment="1">
      <alignment vertical="center"/>
    </xf>
    <xf numFmtId="0" fontId="8" fillId="7" borderId="33" xfId="0" applyFont="1" applyFill="1" applyBorder="1" applyAlignment="1">
      <alignment vertical="center"/>
    </xf>
    <xf numFmtId="0" fontId="8" fillId="7" borderId="0" xfId="0" applyFont="1" applyFill="1" applyAlignment="1">
      <alignment horizontal="center" vertical="center"/>
    </xf>
    <xf numFmtId="0" fontId="8" fillId="7" borderId="29" xfId="0" applyFont="1" applyFill="1" applyBorder="1" applyAlignment="1">
      <alignment horizontal="center" vertical="center"/>
    </xf>
    <xf numFmtId="0" fontId="9" fillId="7" borderId="25" xfId="0" applyFont="1" applyFill="1" applyBorder="1" applyAlignment="1">
      <alignment vertical="center"/>
    </xf>
    <xf numFmtId="0" fontId="9" fillId="8" borderId="26" xfId="0" applyFont="1" applyFill="1" applyBorder="1" applyAlignment="1">
      <alignment vertical="center"/>
    </xf>
    <xf numFmtId="0" fontId="9" fillId="7" borderId="27" xfId="0" applyFont="1" applyFill="1" applyBorder="1" applyAlignment="1">
      <alignment vertical="center"/>
    </xf>
    <xf numFmtId="0" fontId="9" fillId="8" borderId="0" xfId="0" applyFont="1" applyFill="1" applyAlignment="1">
      <alignment vertical="center"/>
    </xf>
    <xf numFmtId="0" fontId="9" fillId="7" borderId="33" xfId="0" applyFont="1" applyFill="1" applyBorder="1" applyAlignment="1">
      <alignment vertical="center"/>
    </xf>
    <xf numFmtId="0" fontId="9" fillId="8" borderId="35" xfId="0" applyFont="1" applyFill="1" applyBorder="1" applyAlignment="1">
      <alignment vertical="center"/>
    </xf>
    <xf numFmtId="0" fontId="9" fillId="7" borderId="36" xfId="0" applyFont="1" applyFill="1" applyBorder="1" applyAlignment="1">
      <alignment vertical="center"/>
    </xf>
    <xf numFmtId="0" fontId="8" fillId="7" borderId="28" xfId="0" applyFont="1" applyFill="1" applyBorder="1" applyAlignment="1">
      <alignment vertical="center"/>
    </xf>
    <xf numFmtId="0" fontId="9" fillId="8" borderId="0" xfId="0" applyFont="1" applyFill="1" applyAlignment="1">
      <alignment horizontal="center" vertical="center"/>
    </xf>
    <xf numFmtId="0" fontId="9" fillId="8" borderId="35" xfId="0" applyFont="1" applyFill="1" applyBorder="1" applyAlignment="1">
      <alignment horizontal="center" vertical="center"/>
    </xf>
    <xf numFmtId="0" fontId="8" fillId="7" borderId="36" xfId="0" applyFont="1" applyFill="1" applyBorder="1" applyAlignment="1">
      <alignment horizontal="center" vertical="center"/>
    </xf>
    <xf numFmtId="0" fontId="8" fillId="7" borderId="0" xfId="0" applyFont="1" applyFill="1" applyAlignment="1">
      <alignment horizontal="right" vertical="center"/>
    </xf>
    <xf numFmtId="0" fontId="8" fillId="7" borderId="0" xfId="0" applyFont="1" applyFill="1" applyAlignment="1">
      <alignment vertical="center"/>
    </xf>
    <xf numFmtId="0" fontId="9" fillId="0" borderId="29" xfId="0" applyFont="1" applyBorder="1" applyAlignment="1">
      <alignment vertical="center"/>
    </xf>
    <xf numFmtId="0" fontId="9" fillId="7" borderId="35" xfId="0" applyFont="1" applyFill="1" applyBorder="1" applyAlignment="1">
      <alignment vertical="center" wrapText="1"/>
    </xf>
    <xf numFmtId="0" fontId="10" fillId="0" borderId="0" xfId="0" applyFont="1"/>
    <xf numFmtId="0" fontId="14" fillId="0" borderId="0" xfId="0" applyFont="1"/>
    <xf numFmtId="0" fontId="15" fillId="7" borderId="33" xfId="0" applyFont="1" applyFill="1" applyBorder="1" applyAlignment="1">
      <alignment vertical="center"/>
    </xf>
    <xf numFmtId="0" fontId="15" fillId="7" borderId="33" xfId="0" applyFont="1" applyFill="1" applyBorder="1" applyAlignment="1">
      <alignment horizontal="center" vertical="center"/>
    </xf>
    <xf numFmtId="0" fontId="15" fillId="7" borderId="33" xfId="0" applyFont="1" applyFill="1" applyBorder="1" applyAlignment="1">
      <alignment vertical="center" wrapText="1"/>
    </xf>
    <xf numFmtId="0" fontId="6" fillId="7" borderId="22" xfId="0" applyFont="1" applyFill="1" applyBorder="1" applyAlignment="1">
      <alignment horizontal="left" vertical="justify" wrapText="1"/>
    </xf>
    <xf numFmtId="0" fontId="6" fillId="7" borderId="23" xfId="0" applyFont="1" applyFill="1" applyBorder="1" applyAlignment="1">
      <alignment horizontal="left" vertical="justify" wrapText="1"/>
    </xf>
    <xf numFmtId="0" fontId="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6" fillId="7" borderId="22" xfId="0" applyFont="1" applyFill="1" applyBorder="1" applyAlignment="1">
      <alignment horizontal="center" vertical="justify" wrapText="1"/>
    </xf>
    <xf numFmtId="0" fontId="6" fillId="7" borderId="23" xfId="0" applyFont="1" applyFill="1" applyBorder="1" applyAlignment="1">
      <alignment horizontal="center" vertical="justify" wrapText="1"/>
    </xf>
    <xf numFmtId="0" fontId="6" fillId="7" borderId="24" xfId="0" applyFont="1" applyFill="1" applyBorder="1" applyAlignment="1">
      <alignment horizontal="center" vertical="justify" wrapText="1"/>
    </xf>
    <xf numFmtId="0" fontId="6" fillId="0" borderId="22" xfId="0" applyFont="1" applyBorder="1" applyAlignment="1">
      <alignment horizontal="left" vertical="justify" wrapText="1"/>
    </xf>
    <xf numFmtId="0" fontId="6" fillId="0" borderId="23" xfId="0" applyFont="1" applyBorder="1" applyAlignment="1">
      <alignment horizontal="left" vertical="justify" wrapText="1"/>
    </xf>
    <xf numFmtId="0" fontId="6" fillId="0" borderId="24" xfId="0" applyFont="1" applyBorder="1" applyAlignment="1">
      <alignment horizontal="left" vertical="justify" wrapText="1"/>
    </xf>
    <xf numFmtId="0" fontId="12" fillId="0" borderId="0" xfId="0" applyFont="1" applyAlignment="1">
      <alignment horizontal="center" vertical="center"/>
    </xf>
    <xf numFmtId="0" fontId="5" fillId="6" borderId="1" xfId="0" applyFont="1" applyFill="1" applyBorder="1" applyAlignment="1">
      <alignment horizontal="center" vertical="center" wrapText="1"/>
    </xf>
    <xf numFmtId="0" fontId="6" fillId="7" borderId="19" xfId="0" applyFont="1" applyFill="1" applyBorder="1" applyAlignment="1">
      <alignment horizontal="left" vertical="justify" wrapText="1"/>
    </xf>
    <xf numFmtId="0" fontId="6" fillId="7" borderId="20" xfId="0" applyFont="1" applyFill="1" applyBorder="1" applyAlignment="1">
      <alignment horizontal="left" vertical="justify" wrapText="1"/>
    </xf>
    <xf numFmtId="0" fontId="6" fillId="7" borderId="21" xfId="0" applyFont="1" applyFill="1" applyBorder="1" applyAlignment="1">
      <alignment horizontal="left" vertical="justify" wrapText="1"/>
    </xf>
    <xf numFmtId="0" fontId="13" fillId="10" borderId="0" xfId="0" applyFont="1" applyFill="1" applyAlignment="1">
      <alignment horizontal="center"/>
    </xf>
    <xf numFmtId="0" fontId="5"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justify" vertical="center" wrapText="1"/>
    </xf>
    <xf numFmtId="0" fontId="5" fillId="5" borderId="1" xfId="0" applyFont="1" applyFill="1" applyBorder="1" applyAlignment="1">
      <alignment horizontal="center" vertical="center" wrapText="1"/>
    </xf>
    <xf numFmtId="0" fontId="0" fillId="0" borderId="1" xfId="0" applyBorder="1" applyAlignment="1">
      <alignment wrapText="1"/>
    </xf>
    <xf numFmtId="44" fontId="16" fillId="7" borderId="32" xfId="3" applyFont="1" applyFill="1" applyBorder="1" applyAlignment="1">
      <alignment horizontal="center" vertical="center" wrapText="1"/>
    </xf>
    <xf numFmtId="44" fontId="16" fillId="7" borderId="31" xfId="3" applyFont="1" applyFill="1" applyBorder="1" applyAlignment="1">
      <alignment horizontal="center" vertical="center" wrapText="1"/>
    </xf>
    <xf numFmtId="0" fontId="8" fillId="9" borderId="30" xfId="0" applyFont="1" applyFill="1" applyBorder="1" applyAlignment="1">
      <alignment horizontal="center" vertical="center"/>
    </xf>
    <xf numFmtId="0" fontId="8" fillId="9" borderId="32" xfId="0" applyFont="1" applyFill="1" applyBorder="1" applyAlignment="1">
      <alignment horizontal="center" vertical="center"/>
    </xf>
    <xf numFmtId="0" fontId="8" fillId="9" borderId="31" xfId="0" applyFont="1" applyFill="1" applyBorder="1" applyAlignment="1">
      <alignment horizontal="center" vertical="center"/>
    </xf>
    <xf numFmtId="0" fontId="15" fillId="7" borderId="32" xfId="0" applyFont="1" applyFill="1" applyBorder="1" applyAlignment="1">
      <alignment horizontal="center" vertical="center" wrapText="1"/>
    </xf>
    <xf numFmtId="0" fontId="15" fillId="7" borderId="31" xfId="0" applyFont="1" applyFill="1" applyBorder="1" applyAlignment="1">
      <alignment horizontal="center" vertical="center" wrapText="1"/>
    </xf>
    <xf numFmtId="0" fontId="8" fillId="7" borderId="25" xfId="0" applyFont="1" applyFill="1" applyBorder="1" applyAlignment="1">
      <alignment horizontal="center" vertical="center" wrapText="1"/>
    </xf>
    <xf numFmtId="0" fontId="8" fillId="7" borderId="26" xfId="0" applyFont="1" applyFill="1" applyBorder="1" applyAlignment="1">
      <alignment horizontal="center" vertical="center" wrapText="1"/>
    </xf>
    <xf numFmtId="0" fontId="8" fillId="7" borderId="0" xfId="0" applyFont="1" applyFill="1" applyAlignment="1">
      <alignment horizontal="center" vertical="center" wrapText="1"/>
    </xf>
    <xf numFmtId="0" fontId="9" fillId="7" borderId="32" xfId="0" applyFont="1" applyFill="1" applyBorder="1" applyAlignment="1">
      <alignment horizontal="center" vertical="center" wrapText="1"/>
    </xf>
    <xf numFmtId="0" fontId="9" fillId="7" borderId="31" xfId="0" applyFont="1" applyFill="1" applyBorder="1" applyAlignment="1">
      <alignment horizontal="center" vertical="center" wrapText="1"/>
    </xf>
    <xf numFmtId="0" fontId="16" fillId="7" borderId="32" xfId="0" applyFont="1" applyFill="1" applyBorder="1" applyAlignment="1">
      <alignment horizontal="center" vertical="center" wrapText="1"/>
    </xf>
    <xf numFmtId="0" fontId="16" fillId="7" borderId="31" xfId="0" applyFont="1" applyFill="1" applyBorder="1" applyAlignment="1">
      <alignment horizontal="center" vertical="center" wrapText="1"/>
    </xf>
    <xf numFmtId="0" fontId="0" fillId="0" borderId="28" xfId="0" applyBorder="1"/>
    <xf numFmtId="0" fontId="8" fillId="7" borderId="35" xfId="0" applyFont="1" applyFill="1" applyBorder="1" applyAlignment="1">
      <alignment vertical="center" wrapText="1"/>
    </xf>
    <xf numFmtId="0" fontId="8" fillId="7" borderId="34" xfId="0" applyFont="1" applyFill="1" applyBorder="1" applyAlignment="1">
      <alignment vertical="center" wrapText="1"/>
    </xf>
    <xf numFmtId="0" fontId="9" fillId="7" borderId="38" xfId="0" applyFont="1" applyFill="1" applyBorder="1" applyAlignment="1">
      <alignment vertical="center"/>
    </xf>
    <xf numFmtId="0" fontId="8" fillId="7" borderId="25" xfId="0" applyFont="1" applyFill="1" applyBorder="1" applyAlignment="1">
      <alignment vertical="center"/>
    </xf>
    <xf numFmtId="0" fontId="8" fillId="7" borderId="33" xfId="0" applyFont="1" applyFill="1" applyBorder="1" applyAlignment="1">
      <alignment vertical="center"/>
    </xf>
    <xf numFmtId="0" fontId="8" fillId="7" borderId="26" xfId="0" applyFont="1" applyFill="1" applyBorder="1" applyAlignment="1">
      <alignment vertical="center" wrapText="1"/>
    </xf>
    <xf numFmtId="0" fontId="8" fillId="7" borderId="37" xfId="0" applyFont="1" applyFill="1" applyBorder="1" applyAlignment="1">
      <alignment vertical="center" wrapText="1"/>
    </xf>
    <xf numFmtId="0" fontId="9" fillId="7" borderId="39" xfId="0" applyFont="1" applyFill="1" applyBorder="1" applyAlignment="1">
      <alignment vertical="center"/>
    </xf>
    <xf numFmtId="0" fontId="17" fillId="2" borderId="10" xfId="0" applyFont="1" applyFill="1" applyBorder="1" applyAlignment="1">
      <alignment horizontal="center" vertical="center"/>
    </xf>
    <xf numFmtId="0" fontId="17" fillId="2" borderId="0" xfId="0" applyFont="1" applyFill="1" applyBorder="1" applyAlignment="1">
      <alignment horizontal="center" vertical="center"/>
    </xf>
    <xf numFmtId="0" fontId="18" fillId="0" borderId="0" xfId="0" applyFont="1" applyAlignment="1">
      <alignment vertical="center"/>
    </xf>
    <xf numFmtId="0" fontId="17" fillId="3" borderId="8" xfId="0" applyFont="1" applyFill="1" applyBorder="1" applyAlignment="1" applyProtection="1">
      <alignment horizontal="left" vertical="center"/>
      <protection locked="0"/>
    </xf>
    <xf numFmtId="0" fontId="17" fillId="3" borderId="9" xfId="0" applyFont="1" applyFill="1" applyBorder="1" applyAlignment="1" applyProtection="1">
      <alignment horizontal="left" vertical="center"/>
      <protection locked="0"/>
    </xf>
    <xf numFmtId="0" fontId="17" fillId="3" borderId="8" xfId="0" applyFont="1" applyFill="1" applyBorder="1" applyAlignment="1" applyProtection="1">
      <alignment horizontal="left" vertical="center"/>
      <protection locked="0"/>
    </xf>
    <xf numFmtId="0" fontId="17" fillId="3" borderId="9" xfId="0" applyFont="1" applyFill="1" applyBorder="1" applyAlignment="1" applyProtection="1">
      <alignment horizontal="left" vertical="center"/>
      <protection locked="0"/>
    </xf>
    <xf numFmtId="0" fontId="18" fillId="3" borderId="6" xfId="0" applyFont="1" applyFill="1" applyBorder="1" applyAlignment="1">
      <alignment horizontal="left" vertical="center"/>
    </xf>
    <xf numFmtId="0" fontId="18" fillId="3" borderId="7" xfId="0" applyFont="1" applyFill="1" applyBorder="1" applyAlignment="1">
      <alignment horizontal="left" vertical="center"/>
    </xf>
    <xf numFmtId="0" fontId="17" fillId="3" borderId="8" xfId="0" applyFont="1" applyFill="1" applyBorder="1" applyAlignment="1" applyProtection="1">
      <alignment vertical="center"/>
      <protection locked="0"/>
    </xf>
    <xf numFmtId="0" fontId="17" fillId="3" borderId="9" xfId="0" applyFont="1" applyFill="1" applyBorder="1" applyAlignment="1" applyProtection="1">
      <alignment vertical="center"/>
      <protection locked="0"/>
    </xf>
    <xf numFmtId="0" fontId="2" fillId="0" borderId="7" xfId="0" applyFont="1" applyFill="1" applyBorder="1" applyAlignment="1">
      <alignment vertical="center"/>
    </xf>
    <xf numFmtId="15" fontId="18" fillId="0" borderId="7" xfId="0" applyNumberFormat="1" applyFont="1" applyFill="1" applyBorder="1" applyAlignment="1" applyProtection="1">
      <alignment horizontal="left" vertical="center"/>
      <protection locked="0"/>
    </xf>
    <xf numFmtId="0" fontId="17" fillId="0" borderId="8" xfId="0" applyFont="1" applyFill="1" applyBorder="1" applyAlignment="1" applyProtection="1">
      <alignment horizontal="left" vertical="center"/>
      <protection locked="0"/>
    </xf>
    <xf numFmtId="0" fontId="17" fillId="0" borderId="9" xfId="0" applyFont="1" applyFill="1" applyBorder="1" applyAlignment="1" applyProtection="1">
      <alignment horizontal="left" vertical="center"/>
      <protection locked="0"/>
    </xf>
    <xf numFmtId="0" fontId="2" fillId="0" borderId="0" xfId="0" applyFont="1" applyFill="1" applyBorder="1" applyAlignment="1">
      <alignment vertical="center"/>
    </xf>
    <xf numFmtId="14" fontId="18" fillId="0" borderId="0" xfId="0" applyNumberFormat="1" applyFont="1" applyFill="1" applyBorder="1" applyAlignment="1" applyProtection="1">
      <alignment vertical="center"/>
      <protection locked="0"/>
    </xf>
    <xf numFmtId="0" fontId="17" fillId="0" borderId="0" xfId="0" applyFont="1" applyFill="1" applyBorder="1" applyAlignment="1" applyProtection="1">
      <alignment horizontal="left" vertical="center"/>
      <protection locked="0"/>
    </xf>
    <xf numFmtId="0" fontId="18" fillId="0" borderId="0" xfId="0" applyFont="1" applyAlignment="1">
      <alignment horizontal="center" vertical="center"/>
    </xf>
    <xf numFmtId="0" fontId="19" fillId="0" borderId="0" xfId="0" applyFont="1" applyAlignment="1">
      <alignment horizontal="center" vertical="center"/>
    </xf>
    <xf numFmtId="0" fontId="17"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0" borderId="0" xfId="0" applyFont="1" applyFill="1" applyBorder="1" applyAlignment="1">
      <alignment vertical="center" wrapText="1"/>
    </xf>
    <xf numFmtId="166" fontId="18" fillId="3" borderId="1" xfId="0" applyNumberFormat="1" applyFont="1" applyFill="1" applyBorder="1" applyAlignment="1">
      <alignment horizontal="right" vertical="center"/>
    </xf>
    <xf numFmtId="3" fontId="18" fillId="3" borderId="1" xfId="0" applyNumberFormat="1" applyFont="1" applyFill="1" applyBorder="1" applyAlignment="1">
      <alignment horizontal="right" vertical="center"/>
    </xf>
    <xf numFmtId="167" fontId="18" fillId="0" borderId="0" xfId="0" applyNumberFormat="1" applyFont="1" applyFill="1" applyBorder="1" applyAlignment="1">
      <alignment vertical="center"/>
    </xf>
    <xf numFmtId="0" fontId="18" fillId="3" borderId="1" xfId="0" applyFont="1" applyFill="1" applyBorder="1" applyAlignment="1">
      <alignment vertical="center"/>
    </xf>
    <xf numFmtId="164" fontId="18" fillId="0" borderId="0" xfId="0" applyNumberFormat="1" applyFont="1" applyAlignment="1">
      <alignment horizontal="center" vertical="center"/>
    </xf>
    <xf numFmtId="0" fontId="18" fillId="0" borderId="0" xfId="0" applyFont="1" applyFill="1" applyBorder="1" applyAlignment="1">
      <alignment horizontal="center" vertical="center"/>
    </xf>
    <xf numFmtId="0" fontId="17" fillId="2" borderId="5"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8" fillId="0" borderId="7" xfId="0" applyFont="1" applyBorder="1" applyAlignment="1">
      <alignment vertical="center"/>
    </xf>
    <xf numFmtId="0" fontId="18" fillId="2" borderId="1" xfId="0" applyFont="1" applyFill="1" applyBorder="1" applyAlignment="1">
      <alignment vertical="center" wrapText="1"/>
    </xf>
    <xf numFmtId="0" fontId="18" fillId="0" borderId="0" xfId="0" applyFont="1" applyBorder="1" applyAlignment="1">
      <alignment vertical="center"/>
    </xf>
    <xf numFmtId="0" fontId="18" fillId="0" borderId="7" xfId="0" applyFont="1" applyBorder="1" applyAlignment="1">
      <alignment horizontal="center" vertical="center" wrapText="1"/>
    </xf>
    <xf numFmtId="3" fontId="2" fillId="4" borderId="1" xfId="0" applyNumberFormat="1" applyFont="1" applyFill="1" applyBorder="1" applyAlignment="1">
      <alignment horizontal="right" vertical="center" wrapText="1"/>
    </xf>
    <xf numFmtId="167" fontId="18" fillId="0" borderId="0" xfId="0" applyNumberFormat="1" applyFont="1" applyBorder="1" applyAlignment="1">
      <alignment vertical="center"/>
    </xf>
    <xf numFmtId="0" fontId="19" fillId="0" borderId="0" xfId="0" applyFont="1" applyFill="1" applyBorder="1" applyAlignment="1">
      <alignment vertical="center" wrapText="1"/>
    </xf>
    <xf numFmtId="165" fontId="18" fillId="0" borderId="0" xfId="0" applyNumberFormat="1" applyFont="1" applyBorder="1" applyAlignment="1">
      <alignment vertical="center"/>
    </xf>
    <xf numFmtId="0" fontId="18" fillId="0" borderId="0" xfId="0" applyFont="1" applyBorder="1" applyAlignment="1">
      <alignment horizontal="center" vertical="center" wrapText="1"/>
    </xf>
    <xf numFmtId="3" fontId="2" fillId="0" borderId="0" xfId="0" applyNumberFormat="1" applyFont="1" applyFill="1" applyBorder="1" applyAlignment="1">
      <alignment horizontal="right" vertical="center" wrapText="1"/>
    </xf>
    <xf numFmtId="166" fontId="18" fillId="0" borderId="0" xfId="0" applyNumberFormat="1" applyFont="1" applyFill="1" applyBorder="1" applyAlignment="1" applyProtection="1">
      <alignment vertical="center"/>
      <protection locked="0"/>
    </xf>
    <xf numFmtId="0" fontId="20" fillId="0" borderId="15" xfId="0" applyFont="1" applyBorder="1" applyAlignment="1">
      <alignment horizontal="center" vertical="center" wrapText="1"/>
    </xf>
    <xf numFmtId="0" fontId="19" fillId="0" borderId="0" xfId="0" applyFont="1" applyAlignment="1">
      <alignment vertical="center"/>
    </xf>
    <xf numFmtId="0" fontId="18" fillId="4" borderId="0" xfId="0" applyFont="1" applyFill="1" applyAlignment="1">
      <alignment horizontal="center" vertical="center" wrapText="1"/>
    </xf>
    <xf numFmtId="0" fontId="20" fillId="0" borderId="0" xfId="0" applyFont="1" applyBorder="1" applyAlignment="1">
      <alignment horizontal="center" vertical="center"/>
    </xf>
    <xf numFmtId="0" fontId="18" fillId="4" borderId="15" xfId="0" applyFont="1" applyFill="1" applyBorder="1" applyAlignment="1">
      <alignment horizontal="center" vertical="center" wrapText="1"/>
    </xf>
    <xf numFmtId="15" fontId="21" fillId="0" borderId="1" xfId="0" applyNumberFormat="1" applyFont="1" applyFill="1" applyBorder="1" applyAlignment="1" applyProtection="1">
      <alignment horizontal="center" vertical="center" wrapText="1"/>
      <protection locked="0"/>
    </xf>
    <xf numFmtId="0" fontId="19" fillId="2" borderId="11" xfId="0" applyFont="1" applyFill="1" applyBorder="1" applyAlignment="1">
      <alignment horizontal="center" vertical="center" wrapText="1"/>
    </xf>
    <xf numFmtId="2" fontId="19" fillId="2" borderId="11" xfId="0" applyNumberFormat="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8" fillId="4" borderId="0" xfId="0" applyFont="1" applyFill="1" applyAlignment="1">
      <alignment horizontal="center" vertical="center" wrapText="1"/>
    </xf>
    <xf numFmtId="0" fontId="21" fillId="0" borderId="1" xfId="0" applyFont="1" applyFill="1" applyBorder="1" applyAlignment="1">
      <alignment horizontal="center" vertical="center" wrapText="1"/>
    </xf>
    <xf numFmtId="49" fontId="21" fillId="0" borderId="1" xfId="0"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9" fontId="21" fillId="0" borderId="1" xfId="4" applyFont="1" applyFill="1" applyBorder="1" applyAlignment="1" applyProtection="1">
      <alignment horizontal="center" vertical="center" wrapText="1"/>
      <protection locked="0"/>
    </xf>
    <xf numFmtId="15" fontId="22" fillId="0" borderId="1" xfId="0" applyNumberFormat="1" applyFont="1" applyFill="1" applyBorder="1" applyAlignment="1" applyProtection="1">
      <alignment horizontal="center" vertical="center" wrapText="1"/>
      <protection locked="0"/>
    </xf>
    <xf numFmtId="43" fontId="21" fillId="12" borderId="1" xfId="1" applyNumberFormat="1" applyFont="1" applyFill="1" applyBorder="1" applyAlignment="1" applyProtection="1">
      <alignment horizontal="center" vertical="center" wrapText="1"/>
      <protection locked="0"/>
    </xf>
    <xf numFmtId="43" fontId="21" fillId="13" borderId="1" xfId="1" applyNumberFormat="1" applyFont="1" applyFill="1" applyBorder="1" applyAlignment="1" applyProtection="1">
      <alignment horizontal="center" vertical="center" wrapText="1"/>
      <protection locked="0"/>
    </xf>
    <xf numFmtId="1" fontId="21" fillId="0" borderId="1" xfId="0" applyNumberFormat="1" applyFont="1" applyFill="1" applyBorder="1" applyAlignment="1" applyProtection="1">
      <alignment horizontal="center" vertical="center" wrapText="1"/>
      <protection locked="0"/>
    </xf>
    <xf numFmtId="168" fontId="21" fillId="0" borderId="1" xfId="1"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0" fontId="21" fillId="0" borderId="0" xfId="0" applyFont="1" applyFill="1" applyAlignment="1">
      <alignment horizontal="left" vertical="center" wrapText="1"/>
    </xf>
    <xf numFmtId="0" fontId="2" fillId="0" borderId="0" xfId="0" applyFont="1" applyFill="1" applyBorder="1" applyAlignment="1">
      <alignment horizontal="left" vertical="center" wrapText="1"/>
    </xf>
    <xf numFmtId="0" fontId="21" fillId="11" borderId="1" xfId="0" applyFont="1" applyFill="1" applyBorder="1" applyAlignment="1">
      <alignment horizontal="center" vertical="center" wrapText="1"/>
    </xf>
    <xf numFmtId="49" fontId="21" fillId="11" borderId="1" xfId="0" applyNumberFormat="1" applyFont="1" applyFill="1" applyBorder="1" applyAlignment="1" applyProtection="1">
      <alignment horizontal="left" vertical="center" wrapText="1"/>
      <protection locked="0"/>
    </xf>
    <xf numFmtId="0" fontId="21" fillId="11" borderId="1" xfId="0" applyFont="1" applyFill="1" applyBorder="1" applyAlignment="1" applyProtection="1">
      <alignment horizontal="center" vertical="center" wrapText="1"/>
      <protection locked="0"/>
    </xf>
    <xf numFmtId="49" fontId="21" fillId="11" borderId="1" xfId="0" applyNumberFormat="1" applyFont="1" applyFill="1" applyBorder="1" applyAlignment="1" applyProtection="1">
      <alignment horizontal="center" vertical="center" wrapText="1"/>
      <protection locked="0"/>
    </xf>
    <xf numFmtId="9" fontId="21" fillId="11" borderId="1" xfId="0" applyNumberFormat="1" applyFont="1" applyFill="1" applyBorder="1" applyAlignment="1" applyProtection="1">
      <alignment horizontal="center" vertical="center" wrapText="1"/>
      <protection locked="0"/>
    </xf>
    <xf numFmtId="15" fontId="21" fillId="11" borderId="1" xfId="0" applyNumberFormat="1" applyFont="1" applyFill="1" applyBorder="1" applyAlignment="1" applyProtection="1">
      <alignment horizontal="center" vertical="center" wrapText="1"/>
      <protection locked="0"/>
    </xf>
    <xf numFmtId="170" fontId="21" fillId="11" borderId="1" xfId="0" applyNumberFormat="1" applyFont="1" applyFill="1" applyBorder="1" applyAlignment="1" applyProtection="1">
      <alignment horizontal="center" vertical="center" wrapText="1"/>
      <protection locked="0"/>
    </xf>
    <xf numFmtId="171" fontId="21" fillId="11" borderId="1" xfId="0" applyNumberFormat="1" applyFont="1" applyFill="1" applyBorder="1" applyAlignment="1" applyProtection="1">
      <alignment horizontal="center" vertical="center" wrapText="1"/>
      <protection locked="0"/>
    </xf>
    <xf numFmtId="43" fontId="21" fillId="11" borderId="1" xfId="0" applyNumberFormat="1" applyFont="1" applyFill="1" applyBorder="1" applyAlignment="1" applyProtection="1">
      <alignment horizontal="center" vertical="center" wrapText="1"/>
      <protection locked="0"/>
    </xf>
    <xf numFmtId="2" fontId="23" fillId="11" borderId="1" xfId="0" applyNumberFormat="1" applyFont="1" applyFill="1" applyBorder="1" applyAlignment="1" applyProtection="1">
      <alignment horizontal="center" vertical="center" wrapText="1"/>
      <protection locked="0"/>
    </xf>
    <xf numFmtId="1" fontId="23" fillId="11" borderId="1" xfId="0" applyNumberFormat="1" applyFont="1" applyFill="1" applyBorder="1" applyAlignment="1" applyProtection="1">
      <alignment horizontal="center" vertical="center" wrapText="1"/>
      <protection locked="0"/>
    </xf>
    <xf numFmtId="168" fontId="21" fillId="11" borderId="1" xfId="1" applyNumberFormat="1" applyFont="1" applyFill="1" applyBorder="1" applyAlignment="1">
      <alignment horizontal="right" vertical="center" wrapText="1"/>
    </xf>
    <xf numFmtId="0" fontId="21" fillId="11" borderId="1" xfId="0" applyFont="1" applyFill="1" applyBorder="1" applyAlignment="1">
      <alignment horizontal="left" vertical="center" wrapText="1"/>
    </xf>
    <xf numFmtId="0" fontId="21" fillId="11" borderId="0" xfId="0" applyFont="1" applyFill="1" applyAlignment="1">
      <alignment horizontal="left" vertical="center" wrapText="1"/>
    </xf>
    <xf numFmtId="0" fontId="18" fillId="0" borderId="0" xfId="0" applyFont="1" applyFill="1" applyAlignment="1">
      <alignment vertical="center"/>
    </xf>
    <xf numFmtId="167" fontId="18" fillId="0" borderId="0" xfId="0" applyNumberFormat="1" applyFont="1" applyFill="1" applyAlignment="1">
      <alignment vertical="center"/>
    </xf>
    <xf numFmtId="0" fontId="19" fillId="0" borderId="13" xfId="0" applyFont="1" applyFill="1" applyBorder="1" applyAlignment="1">
      <alignment horizontal="center" vertical="center"/>
    </xf>
    <xf numFmtId="0" fontId="19" fillId="0" borderId="1" xfId="0" applyFont="1" applyFill="1" applyBorder="1" applyAlignment="1">
      <alignment horizontal="center" vertical="center"/>
    </xf>
    <xf numFmtId="43" fontId="18" fillId="0" borderId="0" xfId="0" applyNumberFormat="1" applyFont="1" applyFill="1" applyAlignment="1">
      <alignment vertical="center"/>
    </xf>
    <xf numFmtId="0" fontId="19" fillId="0" borderId="4" xfId="0" applyFont="1" applyFill="1" applyBorder="1" applyAlignment="1">
      <alignment horizontal="center" vertical="center"/>
    </xf>
    <xf numFmtId="0" fontId="19" fillId="0" borderId="1" xfId="0" applyFont="1" applyFill="1" applyBorder="1" applyAlignment="1">
      <alignment horizontal="center" vertical="center"/>
    </xf>
    <xf numFmtId="169" fontId="19" fillId="0" borderId="1" xfId="0" applyNumberFormat="1" applyFont="1" applyFill="1" applyBorder="1" applyAlignment="1">
      <alignment horizontal="center" vertical="center"/>
    </xf>
    <xf numFmtId="0" fontId="19" fillId="0" borderId="1" xfId="0" applyFont="1" applyFill="1" applyBorder="1" applyAlignment="1">
      <alignment vertical="center"/>
    </xf>
    <xf numFmtId="43" fontId="18" fillId="0" borderId="1" xfId="1" applyFont="1" applyFill="1" applyBorder="1" applyAlignment="1">
      <alignment vertical="center"/>
    </xf>
    <xf numFmtId="0" fontId="18" fillId="0" borderId="1" xfId="0" applyFont="1" applyFill="1" applyBorder="1" applyAlignment="1">
      <alignment horizontal="center" vertical="center"/>
    </xf>
    <xf numFmtId="0" fontId="24" fillId="0" borderId="0" xfId="0" applyFont="1" applyFill="1" applyBorder="1" applyAlignment="1">
      <alignment horizontal="left" vertical="center"/>
    </xf>
    <xf numFmtId="49" fontId="18" fillId="0" borderId="1" xfId="0" applyNumberFormat="1" applyFont="1" applyFill="1" applyBorder="1" applyAlignment="1">
      <alignment horizontal="center" vertical="center"/>
    </xf>
    <xf numFmtId="0" fontId="25"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17" fillId="2" borderId="6"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wrapText="1"/>
    </xf>
    <xf numFmtId="0" fontId="19" fillId="2" borderId="5" xfId="0" applyFont="1" applyFill="1" applyBorder="1" applyAlignment="1">
      <alignment horizontal="center" wrapText="1"/>
    </xf>
    <xf numFmtId="0" fontId="19" fillId="2" borderId="5"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8" fillId="0" borderId="1" xfId="0" applyFont="1" applyBorder="1" applyAlignment="1">
      <alignment horizontal="center" vertical="center"/>
    </xf>
    <xf numFmtId="0" fontId="18" fillId="0" borderId="5" xfId="0" applyFont="1" applyBorder="1" applyAlignment="1">
      <alignment horizontal="center" vertical="center" wrapText="1"/>
    </xf>
    <xf numFmtId="0" fontId="18" fillId="0" borderId="14" xfId="0" applyFont="1" applyBorder="1" applyAlignment="1">
      <alignment horizontal="center" vertical="center" wrapText="1"/>
    </xf>
    <xf numFmtId="0" fontId="17" fillId="2" borderId="7" xfId="0" applyFont="1" applyFill="1" applyBorder="1" applyAlignment="1">
      <alignment horizontal="center" vertical="center"/>
    </xf>
    <xf numFmtId="0" fontId="17" fillId="2" borderId="8" xfId="0" applyFont="1" applyFill="1" applyBorder="1" applyAlignment="1">
      <alignment horizontal="center" vertical="center"/>
    </xf>
    <xf numFmtId="0" fontId="17" fillId="2" borderId="9" xfId="0" applyFont="1" applyFill="1" applyBorder="1" applyAlignment="1">
      <alignment horizontal="center" vertical="center"/>
    </xf>
    <xf numFmtId="0" fontId="19" fillId="2" borderId="13"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9" fillId="2" borderId="4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4"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172" fontId="1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Border="1" applyAlignment="1">
      <alignment wrapText="1"/>
    </xf>
    <xf numFmtId="0" fontId="18" fillId="0" borderId="0" xfId="0" applyFont="1" applyBorder="1" applyAlignment="1"/>
    <xf numFmtId="0" fontId="18" fillId="0" borderId="0" xfId="0" applyFont="1" applyFill="1" applyBorder="1"/>
    <xf numFmtId="0" fontId="18" fillId="0" borderId="0" xfId="0" applyFont="1" applyBorder="1"/>
    <xf numFmtId="0" fontId="18" fillId="0" borderId="0" xfId="0" applyFont="1" applyFill="1" applyBorder="1" applyAlignment="1"/>
    <xf numFmtId="0" fontId="18" fillId="0" borderId="0" xfId="0" applyFont="1" applyBorder="1" applyAlignment="1">
      <alignment horizontal="center" vertical="center"/>
    </xf>
    <xf numFmtId="0" fontId="18" fillId="0" borderId="1" xfId="0" applyFont="1" applyBorder="1" applyAlignment="1">
      <alignment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9" fontId="21" fillId="0" borderId="1" xfId="0" applyNumberFormat="1" applyFont="1" applyFill="1" applyBorder="1" applyAlignment="1" applyProtection="1">
      <alignment horizontal="center" vertical="center" wrapText="1"/>
      <protection locked="0"/>
    </xf>
    <xf numFmtId="14" fontId="21" fillId="0" borderId="1" xfId="0" applyNumberFormat="1" applyFont="1" applyFill="1" applyBorder="1" applyAlignment="1" applyProtection="1">
      <alignment horizontal="center" vertical="center" wrapText="1"/>
      <protection locked="0"/>
    </xf>
    <xf numFmtId="2" fontId="21" fillId="0" borderId="1" xfId="0" applyNumberFormat="1" applyFont="1" applyFill="1" applyBorder="1" applyAlignment="1" applyProtection="1">
      <alignment horizontal="center" vertical="center" wrapText="1"/>
      <protection locked="0"/>
    </xf>
    <xf numFmtId="49" fontId="21" fillId="0" borderId="1" xfId="0" applyNumberFormat="1" applyFont="1" applyFill="1" applyBorder="1" applyAlignment="1" applyProtection="1">
      <alignment horizontal="left" vertical="center" wrapText="1"/>
      <protection locked="0"/>
    </xf>
    <xf numFmtId="2" fontId="23" fillId="0" borderId="1" xfId="0" applyNumberFormat="1" applyFont="1" applyFill="1" applyBorder="1" applyAlignment="1" applyProtection="1">
      <alignment horizontal="center" vertical="center" wrapText="1"/>
      <protection locked="0"/>
    </xf>
    <xf numFmtId="49" fontId="23"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9" fillId="2" borderId="16" xfId="0" applyFont="1" applyFill="1" applyBorder="1" applyAlignment="1">
      <alignment horizontal="center" vertical="center"/>
    </xf>
    <xf numFmtId="0" fontId="19" fillId="2" borderId="16"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8" fillId="0" borderId="2" xfId="0" applyFont="1" applyBorder="1" applyAlignment="1">
      <alignment horizontal="center" vertical="center"/>
    </xf>
    <xf numFmtId="0" fontId="18" fillId="0" borderId="16" xfId="0" applyFont="1" applyBorder="1" applyAlignment="1">
      <alignment horizontal="center" vertical="center"/>
    </xf>
    <xf numFmtId="0" fontId="18" fillId="0" borderId="12" xfId="0" applyFont="1" applyBorder="1" applyAlignment="1">
      <alignment horizontal="center" vertical="center"/>
    </xf>
    <xf numFmtId="0" fontId="18" fillId="0" borderId="3" xfId="0" applyFont="1" applyBorder="1" applyAlignment="1">
      <alignment horizontal="center" vertical="center"/>
    </xf>
    <xf numFmtId="0" fontId="18" fillId="0" borderId="17" xfId="0" applyFont="1" applyBorder="1" applyAlignment="1">
      <alignment horizontal="center" vertical="center"/>
    </xf>
    <xf numFmtId="0" fontId="19" fillId="2" borderId="5"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8" fillId="0" borderId="1" xfId="0" applyFont="1" applyBorder="1" applyAlignment="1">
      <alignment wrapText="1"/>
    </xf>
    <xf numFmtId="0" fontId="18" fillId="0" borderId="1" xfId="0" applyFont="1" applyBorder="1" applyAlignment="1"/>
    <xf numFmtId="0" fontId="18" fillId="0" borderId="1" xfId="0" applyFont="1" applyFill="1" applyBorder="1"/>
    <xf numFmtId="0" fontId="18" fillId="0" borderId="1" xfId="0" applyFont="1" applyBorder="1"/>
    <xf numFmtId="0" fontId="18" fillId="0" borderId="1" xfId="0" applyFont="1" applyFill="1" applyBorder="1" applyAlignment="1">
      <alignment wrapText="1"/>
    </xf>
    <xf numFmtId="0" fontId="18" fillId="0" borderId="1" xfId="0" applyFont="1" applyFill="1" applyBorder="1" applyAlignment="1"/>
    <xf numFmtId="14" fontId="18" fillId="0" borderId="1" xfId="0" applyNumberFormat="1" applyFont="1" applyFill="1" applyBorder="1" applyAlignment="1">
      <alignment horizontal="center" vertical="center" wrapText="1"/>
    </xf>
    <xf numFmtId="14" fontId="18" fillId="0"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0" fontId="19" fillId="2" borderId="0"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wrapText="1"/>
    </xf>
    <xf numFmtId="0" fontId="19" fillId="0" borderId="13" xfId="0" applyFont="1" applyBorder="1" applyAlignment="1">
      <alignment horizontal="center" vertical="center"/>
    </xf>
    <xf numFmtId="0" fontId="19" fillId="0" borderId="0" xfId="0" applyFont="1" applyBorder="1" applyAlignment="1">
      <alignment horizontal="center" vertical="center"/>
    </xf>
    <xf numFmtId="0" fontId="19" fillId="0" borderId="12" xfId="0" applyFont="1" applyBorder="1" applyAlignment="1">
      <alignment horizontal="center" vertical="center"/>
    </xf>
    <xf numFmtId="0" fontId="19" fillId="0" borderId="4" xfId="0" applyFont="1" applyBorder="1" applyAlignment="1">
      <alignment horizontal="center" vertical="center"/>
    </xf>
    <xf numFmtId="0" fontId="18" fillId="0" borderId="0" xfId="0" applyFont="1"/>
    <xf numFmtId="0" fontId="27" fillId="2" borderId="1" xfId="0" applyFont="1" applyFill="1" applyBorder="1" applyAlignment="1">
      <alignment horizontal="center" vertical="center" wrapText="1"/>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18" fillId="0" borderId="13" xfId="0" applyFont="1" applyBorder="1" applyAlignment="1">
      <alignment horizontal="center" vertical="center"/>
    </xf>
    <xf numFmtId="0" fontId="18" fillId="0" borderId="4" xfId="0" applyFont="1" applyBorder="1" applyAlignment="1">
      <alignment horizontal="center" vertical="center"/>
    </xf>
    <xf numFmtId="15" fontId="21" fillId="0" borderId="13" xfId="0" applyNumberFormat="1" applyFont="1" applyFill="1" applyBorder="1" applyAlignment="1" applyProtection="1">
      <alignment horizontal="center" vertical="center" wrapText="1"/>
      <protection locked="0"/>
    </xf>
    <xf numFmtId="0" fontId="18" fillId="4" borderId="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3">
    <dxf>
      <font>
        <color rgb="FF9C6500"/>
      </font>
      <fill>
        <patternFill>
          <bgColor rgb="FFFFEB9C"/>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8" t="s">
        <v>87</v>
      </c>
      <c r="B2" s="68"/>
      <c r="C2" s="68"/>
      <c r="D2" s="68"/>
      <c r="E2" s="68"/>
      <c r="F2" s="68"/>
      <c r="G2" s="68"/>
      <c r="H2" s="68"/>
      <c r="I2" s="68"/>
      <c r="J2" s="68"/>
      <c r="K2" s="68"/>
      <c r="L2" s="68"/>
    </row>
    <row r="4" spans="1:12" ht="16.5" x14ac:dyDescent="0.25">
      <c r="A4" s="70" t="s">
        <v>58</v>
      </c>
      <c r="B4" s="70"/>
      <c r="C4" s="70"/>
      <c r="D4" s="70"/>
      <c r="E4" s="70"/>
      <c r="F4" s="70"/>
      <c r="G4" s="70"/>
      <c r="H4" s="70"/>
      <c r="I4" s="70"/>
      <c r="J4" s="70"/>
      <c r="K4" s="70"/>
      <c r="L4" s="70"/>
    </row>
    <row r="5" spans="1:12" ht="16.5" x14ac:dyDescent="0.25">
      <c r="A5" s="3"/>
    </row>
    <row r="6" spans="1:12" ht="16.5" x14ac:dyDescent="0.25">
      <c r="A6" s="70" t="s">
        <v>59</v>
      </c>
      <c r="B6" s="70"/>
      <c r="C6" s="70"/>
      <c r="D6" s="70"/>
      <c r="E6" s="70"/>
      <c r="F6" s="70"/>
      <c r="G6" s="70"/>
      <c r="H6" s="70"/>
      <c r="I6" s="70"/>
      <c r="J6" s="70"/>
      <c r="K6" s="70"/>
      <c r="L6" s="70"/>
    </row>
    <row r="7" spans="1:12" ht="16.5" x14ac:dyDescent="0.25">
      <c r="A7" s="4"/>
    </row>
    <row r="8" spans="1:12" ht="109.5" customHeight="1" x14ac:dyDescent="0.25">
      <c r="A8" s="71" t="s">
        <v>130</v>
      </c>
      <c r="B8" s="71"/>
      <c r="C8" s="71"/>
      <c r="D8" s="71"/>
      <c r="E8" s="71"/>
      <c r="F8" s="71"/>
      <c r="G8" s="71"/>
      <c r="H8" s="71"/>
      <c r="I8" s="71"/>
      <c r="J8" s="71"/>
      <c r="K8" s="71"/>
      <c r="L8" s="71"/>
    </row>
    <row r="9" spans="1:12" ht="45.75" customHeight="1" x14ac:dyDescent="0.25">
      <c r="A9" s="71"/>
      <c r="B9" s="71"/>
      <c r="C9" s="71"/>
      <c r="D9" s="71"/>
      <c r="E9" s="71"/>
      <c r="F9" s="71"/>
      <c r="G9" s="71"/>
      <c r="H9" s="71"/>
      <c r="I9" s="71"/>
      <c r="J9" s="71"/>
      <c r="K9" s="71"/>
      <c r="L9" s="71"/>
    </row>
    <row r="10" spans="1:12" ht="28.5" customHeight="1" x14ac:dyDescent="0.25">
      <c r="A10" s="71" t="s">
        <v>90</v>
      </c>
      <c r="B10" s="71"/>
      <c r="C10" s="71"/>
      <c r="D10" s="71"/>
      <c r="E10" s="71"/>
      <c r="F10" s="71"/>
      <c r="G10" s="71"/>
      <c r="H10" s="71"/>
      <c r="I10" s="71"/>
      <c r="J10" s="71"/>
      <c r="K10" s="71"/>
      <c r="L10" s="71"/>
    </row>
    <row r="11" spans="1:12" ht="28.5" customHeight="1" x14ac:dyDescent="0.25">
      <c r="A11" s="71"/>
      <c r="B11" s="71"/>
      <c r="C11" s="71"/>
      <c r="D11" s="71"/>
      <c r="E11" s="71"/>
      <c r="F11" s="71"/>
      <c r="G11" s="71"/>
      <c r="H11" s="71"/>
      <c r="I11" s="71"/>
      <c r="J11" s="71"/>
      <c r="K11" s="71"/>
      <c r="L11" s="71"/>
    </row>
    <row r="12" spans="1:12" ht="15.75" thickBot="1" x14ac:dyDescent="0.3"/>
    <row r="13" spans="1:12" ht="15.75" thickBot="1" x14ac:dyDescent="0.3">
      <c r="A13" s="5" t="s">
        <v>60</v>
      </c>
      <c r="B13" s="72" t="s">
        <v>86</v>
      </c>
      <c r="C13" s="73"/>
      <c r="D13" s="73"/>
      <c r="E13" s="73"/>
      <c r="F13" s="73"/>
      <c r="G13" s="73"/>
      <c r="H13" s="73"/>
      <c r="I13" s="73"/>
      <c r="J13" s="73"/>
      <c r="K13" s="73"/>
      <c r="L13" s="73"/>
    </row>
    <row r="14" spans="1:12" ht="15.75" thickBot="1" x14ac:dyDescent="0.3">
      <c r="A14" s="6">
        <v>1</v>
      </c>
      <c r="B14" s="69"/>
      <c r="C14" s="69"/>
      <c r="D14" s="69"/>
      <c r="E14" s="69"/>
      <c r="F14" s="69"/>
      <c r="G14" s="69"/>
      <c r="H14" s="69"/>
      <c r="I14" s="69"/>
      <c r="J14" s="69"/>
      <c r="K14" s="69"/>
      <c r="L14" s="69"/>
    </row>
    <row r="15" spans="1:12" ht="15.75" thickBot="1" x14ac:dyDescent="0.3">
      <c r="A15" s="6">
        <v>2</v>
      </c>
      <c r="B15" s="69"/>
      <c r="C15" s="69"/>
      <c r="D15" s="69"/>
      <c r="E15" s="69"/>
      <c r="F15" s="69"/>
      <c r="G15" s="69"/>
      <c r="H15" s="69"/>
      <c r="I15" s="69"/>
      <c r="J15" s="69"/>
      <c r="K15" s="69"/>
      <c r="L15" s="69"/>
    </row>
    <row r="16" spans="1:12" ht="15.75" thickBot="1" x14ac:dyDescent="0.3">
      <c r="A16" s="6">
        <v>3</v>
      </c>
      <c r="B16" s="69"/>
      <c r="C16" s="69"/>
      <c r="D16" s="69"/>
      <c r="E16" s="69"/>
      <c r="F16" s="69"/>
      <c r="G16" s="69"/>
      <c r="H16" s="69"/>
      <c r="I16" s="69"/>
      <c r="J16" s="69"/>
      <c r="K16" s="69"/>
      <c r="L16" s="69"/>
    </row>
    <row r="17" spans="1:12" ht="15.75" thickBot="1" x14ac:dyDescent="0.3">
      <c r="A17" s="6">
        <v>4</v>
      </c>
      <c r="B17" s="69"/>
      <c r="C17" s="69"/>
      <c r="D17" s="69"/>
      <c r="E17" s="69"/>
      <c r="F17" s="69"/>
      <c r="G17" s="69"/>
      <c r="H17" s="69"/>
      <c r="I17" s="69"/>
      <c r="J17" s="69"/>
      <c r="K17" s="69"/>
      <c r="L17" s="69"/>
    </row>
    <row r="18" spans="1:12" ht="15.75" thickBot="1" x14ac:dyDescent="0.3">
      <c r="A18" s="6">
        <v>5</v>
      </c>
      <c r="B18" s="69"/>
      <c r="C18" s="69"/>
      <c r="D18" s="69"/>
      <c r="E18" s="69"/>
      <c r="F18" s="69"/>
      <c r="G18" s="69"/>
      <c r="H18" s="69"/>
      <c r="I18" s="69"/>
      <c r="J18" s="69"/>
      <c r="K18" s="69"/>
      <c r="L18" s="69"/>
    </row>
    <row r="19" spans="1:12" x14ac:dyDescent="0.25">
      <c r="A19" s="13"/>
      <c r="B19" s="13"/>
      <c r="C19" s="13"/>
      <c r="D19" s="13"/>
      <c r="E19" s="13"/>
      <c r="F19" s="13"/>
      <c r="G19" s="13"/>
      <c r="H19" s="13"/>
      <c r="I19" s="13"/>
      <c r="J19" s="13"/>
      <c r="K19" s="13"/>
      <c r="L19" s="13"/>
    </row>
    <row r="20" spans="1:12" x14ac:dyDescent="0.25">
      <c r="A20" s="14"/>
      <c r="B20" s="13"/>
      <c r="C20" s="13"/>
      <c r="D20" s="13"/>
      <c r="E20" s="13"/>
      <c r="F20" s="13"/>
      <c r="G20" s="13"/>
      <c r="H20" s="13"/>
      <c r="I20" s="13"/>
      <c r="J20" s="13"/>
      <c r="K20" s="13"/>
      <c r="L20" s="13"/>
    </row>
    <row r="21" spans="1:12" x14ac:dyDescent="0.25">
      <c r="A21" s="63" t="s">
        <v>85</v>
      </c>
      <c r="B21" s="63"/>
      <c r="C21" s="63"/>
      <c r="D21" s="63"/>
      <c r="E21" s="63"/>
      <c r="F21" s="63"/>
      <c r="G21" s="63"/>
      <c r="H21" s="63"/>
      <c r="I21" s="63"/>
      <c r="J21" s="63"/>
      <c r="K21" s="63"/>
      <c r="L21" s="63"/>
    </row>
    <row r="23" spans="1:12" ht="27" customHeight="1" x14ac:dyDescent="0.25">
      <c r="A23" s="64" t="s">
        <v>61</v>
      </c>
      <c r="B23" s="64"/>
      <c r="C23" s="64"/>
      <c r="D23" s="64"/>
      <c r="E23" s="8" t="s">
        <v>62</v>
      </c>
      <c r="F23" s="7" t="s">
        <v>63</v>
      </c>
      <c r="G23" s="7" t="s">
        <v>64</v>
      </c>
      <c r="H23" s="64" t="s">
        <v>3</v>
      </c>
      <c r="I23" s="64"/>
      <c r="J23" s="64"/>
      <c r="K23" s="64"/>
      <c r="L23" s="64"/>
    </row>
    <row r="24" spans="1:12" ht="30.75" customHeight="1" x14ac:dyDescent="0.25">
      <c r="A24" s="65" t="s">
        <v>94</v>
      </c>
      <c r="B24" s="66"/>
      <c r="C24" s="66"/>
      <c r="D24" s="67"/>
      <c r="E24" s="9"/>
      <c r="F24" s="1"/>
      <c r="G24" s="1"/>
      <c r="H24" s="53"/>
      <c r="I24" s="53"/>
      <c r="J24" s="53"/>
      <c r="K24" s="53"/>
      <c r="L24" s="53"/>
    </row>
    <row r="25" spans="1:12" ht="35.25" customHeight="1" x14ac:dyDescent="0.25">
      <c r="A25" s="50" t="s">
        <v>95</v>
      </c>
      <c r="B25" s="51"/>
      <c r="C25" s="51"/>
      <c r="D25" s="52"/>
      <c r="E25" s="10"/>
      <c r="F25" s="1"/>
      <c r="G25" s="1"/>
      <c r="H25" s="53"/>
      <c r="I25" s="53"/>
      <c r="J25" s="53"/>
      <c r="K25" s="53"/>
      <c r="L25" s="53"/>
    </row>
    <row r="26" spans="1:12" ht="24.75" customHeight="1" x14ac:dyDescent="0.25">
      <c r="A26" s="50" t="s">
        <v>131</v>
      </c>
      <c r="B26" s="51"/>
      <c r="C26" s="51"/>
      <c r="D26" s="52"/>
      <c r="E26" s="10"/>
      <c r="F26" s="1"/>
      <c r="G26" s="1"/>
      <c r="H26" s="53"/>
      <c r="I26" s="53"/>
      <c r="J26" s="53"/>
      <c r="K26" s="53"/>
      <c r="L26" s="53"/>
    </row>
    <row r="27" spans="1:12" ht="27" customHeight="1" x14ac:dyDescent="0.25">
      <c r="A27" s="60" t="s">
        <v>65</v>
      </c>
      <c r="B27" s="61"/>
      <c r="C27" s="61"/>
      <c r="D27" s="62"/>
      <c r="E27" s="11"/>
      <c r="F27" s="1"/>
      <c r="G27" s="1"/>
      <c r="H27" s="53"/>
      <c r="I27" s="53"/>
      <c r="J27" s="53"/>
      <c r="K27" s="53"/>
      <c r="L27" s="53"/>
    </row>
    <row r="28" spans="1:12" ht="20.25" customHeight="1" x14ac:dyDescent="0.25">
      <c r="A28" s="60" t="s">
        <v>89</v>
      </c>
      <c r="B28" s="61"/>
      <c r="C28" s="61"/>
      <c r="D28" s="62"/>
      <c r="E28" s="11"/>
      <c r="F28" s="1"/>
      <c r="G28" s="1"/>
      <c r="H28" s="54"/>
      <c r="I28" s="55"/>
      <c r="J28" s="55"/>
      <c r="K28" s="55"/>
      <c r="L28" s="56"/>
    </row>
    <row r="29" spans="1:12" ht="28.5" customHeight="1" x14ac:dyDescent="0.25">
      <c r="A29" s="60" t="s">
        <v>132</v>
      </c>
      <c r="B29" s="61"/>
      <c r="C29" s="61"/>
      <c r="D29" s="62"/>
      <c r="E29" s="11"/>
      <c r="F29" s="1"/>
      <c r="G29" s="1"/>
      <c r="H29" s="53"/>
      <c r="I29" s="53"/>
      <c r="J29" s="53"/>
      <c r="K29" s="53"/>
      <c r="L29" s="53"/>
    </row>
    <row r="30" spans="1:12" ht="28.5" customHeight="1" x14ac:dyDescent="0.25">
      <c r="A30" s="60" t="s">
        <v>92</v>
      </c>
      <c r="B30" s="61"/>
      <c r="C30" s="61"/>
      <c r="D30" s="62"/>
      <c r="E30" s="11"/>
      <c r="F30" s="1"/>
      <c r="G30" s="1"/>
      <c r="H30" s="54"/>
      <c r="I30" s="55"/>
      <c r="J30" s="55"/>
      <c r="K30" s="55"/>
      <c r="L30" s="56"/>
    </row>
    <row r="31" spans="1:12" ht="15.75" customHeight="1" x14ac:dyDescent="0.25">
      <c r="A31" s="50" t="s">
        <v>66</v>
      </c>
      <c r="B31" s="51"/>
      <c r="C31" s="51"/>
      <c r="D31" s="52"/>
      <c r="E31" s="10"/>
      <c r="F31" s="1"/>
      <c r="G31" s="1"/>
      <c r="H31" s="53"/>
      <c r="I31" s="53"/>
      <c r="J31" s="53"/>
      <c r="K31" s="53"/>
      <c r="L31" s="53"/>
    </row>
    <row r="32" spans="1:12" ht="19.5" customHeight="1" x14ac:dyDescent="0.25">
      <c r="A32" s="50" t="s">
        <v>67</v>
      </c>
      <c r="B32" s="51"/>
      <c r="C32" s="51"/>
      <c r="D32" s="52"/>
      <c r="E32" s="10"/>
      <c r="F32" s="1"/>
      <c r="G32" s="1"/>
      <c r="H32" s="53"/>
      <c r="I32" s="53"/>
      <c r="J32" s="53"/>
      <c r="K32" s="53"/>
      <c r="L32" s="53"/>
    </row>
    <row r="33" spans="1:12" ht="27.75" customHeight="1" x14ac:dyDescent="0.25">
      <c r="A33" s="50" t="s">
        <v>68</v>
      </c>
      <c r="B33" s="51"/>
      <c r="C33" s="51"/>
      <c r="D33" s="52"/>
      <c r="E33" s="10"/>
      <c r="F33" s="1"/>
      <c r="G33" s="1"/>
      <c r="H33" s="53"/>
      <c r="I33" s="53"/>
      <c r="J33" s="53"/>
      <c r="K33" s="53"/>
      <c r="L33" s="53"/>
    </row>
    <row r="34" spans="1:12" ht="61.5" customHeight="1" x14ac:dyDescent="0.25">
      <c r="A34" s="50" t="s">
        <v>69</v>
      </c>
      <c r="B34" s="51"/>
      <c r="C34" s="51"/>
      <c r="D34" s="52"/>
      <c r="E34" s="10"/>
      <c r="F34" s="1"/>
      <c r="G34" s="1"/>
      <c r="H34" s="53"/>
      <c r="I34" s="53"/>
      <c r="J34" s="53"/>
      <c r="K34" s="53"/>
      <c r="L34" s="53"/>
    </row>
    <row r="35" spans="1:12" ht="17.25" customHeight="1" x14ac:dyDescent="0.25">
      <c r="A35" s="50" t="s">
        <v>70</v>
      </c>
      <c r="B35" s="51"/>
      <c r="C35" s="51"/>
      <c r="D35" s="52"/>
      <c r="E35" s="10"/>
      <c r="F35" s="1"/>
      <c r="G35" s="1"/>
      <c r="H35" s="53"/>
      <c r="I35" s="53"/>
      <c r="J35" s="53"/>
      <c r="K35" s="53"/>
      <c r="L35" s="53"/>
    </row>
    <row r="36" spans="1:12" ht="24" customHeight="1" x14ac:dyDescent="0.25">
      <c r="A36" s="57" t="s">
        <v>91</v>
      </c>
      <c r="B36" s="58"/>
      <c r="C36" s="58"/>
      <c r="D36" s="59"/>
      <c r="E36" s="10"/>
      <c r="F36" s="1"/>
      <c r="G36" s="1"/>
      <c r="H36" s="54"/>
      <c r="I36" s="55"/>
      <c r="J36" s="55"/>
      <c r="K36" s="55"/>
      <c r="L36" s="56"/>
    </row>
    <row r="37" spans="1:12" ht="24" customHeight="1" x14ac:dyDescent="0.25">
      <c r="A37" s="50" t="s">
        <v>96</v>
      </c>
      <c r="B37" s="51"/>
      <c r="C37" s="51"/>
      <c r="D37" s="52"/>
      <c r="E37" s="10"/>
      <c r="F37" s="1"/>
      <c r="G37" s="1"/>
      <c r="H37" s="54"/>
      <c r="I37" s="55"/>
      <c r="J37" s="55"/>
      <c r="K37" s="55"/>
      <c r="L37" s="56"/>
    </row>
    <row r="38" spans="1:12" ht="28.5" customHeight="1" x14ac:dyDescent="0.25">
      <c r="A38" s="50" t="s">
        <v>97</v>
      </c>
      <c r="B38" s="51"/>
      <c r="C38" s="51"/>
      <c r="D38" s="52"/>
      <c r="E38" s="12"/>
      <c r="F38" s="1"/>
      <c r="G38" s="1"/>
      <c r="H38" s="53"/>
      <c r="I38" s="53"/>
      <c r="J38" s="53"/>
      <c r="K38" s="53"/>
      <c r="L38" s="53"/>
    </row>
    <row r="41" spans="1:12" x14ac:dyDescent="0.25">
      <c r="A41" s="63" t="s">
        <v>93</v>
      </c>
      <c r="B41" s="63"/>
      <c r="C41" s="63"/>
      <c r="D41" s="63"/>
      <c r="E41" s="63"/>
      <c r="F41" s="63"/>
      <c r="G41" s="63"/>
      <c r="H41" s="63"/>
      <c r="I41" s="63"/>
      <c r="J41" s="63"/>
      <c r="K41" s="63"/>
      <c r="L41" s="63"/>
    </row>
    <row r="43" spans="1:12" ht="15" customHeight="1" x14ac:dyDescent="0.25">
      <c r="A43" s="64" t="s">
        <v>61</v>
      </c>
      <c r="B43" s="64"/>
      <c r="C43" s="64"/>
      <c r="D43" s="64"/>
      <c r="E43" s="8" t="s">
        <v>62</v>
      </c>
      <c r="F43" s="15" t="s">
        <v>63</v>
      </c>
      <c r="G43" s="15" t="s">
        <v>64</v>
      </c>
      <c r="H43" s="64" t="s">
        <v>3</v>
      </c>
      <c r="I43" s="64"/>
      <c r="J43" s="64"/>
      <c r="K43" s="64"/>
      <c r="L43" s="64"/>
    </row>
    <row r="44" spans="1:12" ht="30" customHeight="1" x14ac:dyDescent="0.25">
      <c r="A44" s="65" t="s">
        <v>94</v>
      </c>
      <c r="B44" s="66"/>
      <c r="C44" s="66"/>
      <c r="D44" s="67"/>
      <c r="E44" s="9"/>
      <c r="F44" s="1"/>
      <c r="G44" s="1"/>
      <c r="H44" s="53"/>
      <c r="I44" s="53"/>
      <c r="J44" s="53"/>
      <c r="K44" s="53"/>
      <c r="L44" s="53"/>
    </row>
    <row r="45" spans="1:12" ht="15" customHeight="1" x14ac:dyDescent="0.25">
      <c r="A45" s="50" t="s">
        <v>95</v>
      </c>
      <c r="B45" s="51"/>
      <c r="C45" s="51"/>
      <c r="D45" s="52"/>
      <c r="E45" s="10"/>
      <c r="F45" s="1"/>
      <c r="G45" s="1"/>
      <c r="H45" s="53"/>
      <c r="I45" s="53"/>
      <c r="J45" s="53"/>
      <c r="K45" s="53"/>
      <c r="L45" s="53"/>
    </row>
    <row r="46" spans="1:12" ht="15" customHeight="1" x14ac:dyDescent="0.25">
      <c r="A46" s="50" t="s">
        <v>131</v>
      </c>
      <c r="B46" s="51"/>
      <c r="C46" s="51"/>
      <c r="D46" s="52"/>
      <c r="E46" s="10"/>
      <c r="F46" s="1"/>
      <c r="G46" s="1"/>
      <c r="H46" s="53"/>
      <c r="I46" s="53"/>
      <c r="J46" s="53"/>
      <c r="K46" s="53"/>
      <c r="L46" s="53"/>
    </row>
    <row r="47" spans="1:12" ht="15" customHeight="1" x14ac:dyDescent="0.25">
      <c r="A47" s="60" t="s">
        <v>65</v>
      </c>
      <c r="B47" s="61"/>
      <c r="C47" s="61"/>
      <c r="D47" s="62"/>
      <c r="E47" s="11"/>
      <c r="F47" s="1"/>
      <c r="G47" s="1"/>
      <c r="H47" s="53"/>
      <c r="I47" s="53"/>
      <c r="J47" s="53"/>
      <c r="K47" s="53"/>
      <c r="L47" s="53"/>
    </row>
    <row r="48" spans="1:12" ht="15" customHeight="1" x14ac:dyDescent="0.25">
      <c r="A48" s="60" t="s">
        <v>89</v>
      </c>
      <c r="B48" s="61"/>
      <c r="C48" s="61"/>
      <c r="D48" s="62"/>
      <c r="E48" s="11"/>
      <c r="F48" s="1"/>
      <c r="G48" s="1"/>
      <c r="H48" s="54"/>
      <c r="I48" s="55"/>
      <c r="J48" s="55"/>
      <c r="K48" s="55"/>
      <c r="L48" s="56"/>
    </row>
    <row r="49" spans="1:12" ht="37.5" customHeight="1" x14ac:dyDescent="0.25">
      <c r="A49" s="60" t="s">
        <v>132</v>
      </c>
      <c r="B49" s="61"/>
      <c r="C49" s="61"/>
      <c r="D49" s="62"/>
      <c r="E49" s="11"/>
      <c r="F49" s="1"/>
      <c r="G49" s="1"/>
      <c r="H49" s="53"/>
      <c r="I49" s="53"/>
      <c r="J49" s="53"/>
      <c r="K49" s="53"/>
      <c r="L49" s="53"/>
    </row>
    <row r="50" spans="1:12" ht="15" customHeight="1" x14ac:dyDescent="0.25">
      <c r="A50" s="60" t="s">
        <v>92</v>
      </c>
      <c r="B50" s="61"/>
      <c r="C50" s="61"/>
      <c r="D50" s="62"/>
      <c r="E50" s="11"/>
      <c r="F50" s="1"/>
      <c r="G50" s="1"/>
      <c r="H50" s="54"/>
      <c r="I50" s="55"/>
      <c r="J50" s="55"/>
      <c r="K50" s="55"/>
      <c r="L50" s="56"/>
    </row>
    <row r="51" spans="1:12" ht="15" customHeight="1" x14ac:dyDescent="0.25">
      <c r="A51" s="50" t="s">
        <v>66</v>
      </c>
      <c r="B51" s="51"/>
      <c r="C51" s="51"/>
      <c r="D51" s="52"/>
      <c r="E51" s="10"/>
      <c r="F51" s="1"/>
      <c r="G51" s="1"/>
      <c r="H51" s="53"/>
      <c r="I51" s="53"/>
      <c r="J51" s="53"/>
      <c r="K51" s="53"/>
      <c r="L51" s="53"/>
    </row>
    <row r="52" spans="1:12" ht="15" customHeight="1" x14ac:dyDescent="0.25">
      <c r="A52" s="50" t="s">
        <v>67</v>
      </c>
      <c r="B52" s="51"/>
      <c r="C52" s="51"/>
      <c r="D52" s="52"/>
      <c r="E52" s="10"/>
      <c r="F52" s="1"/>
      <c r="G52" s="1"/>
      <c r="H52" s="53"/>
      <c r="I52" s="53"/>
      <c r="J52" s="53"/>
      <c r="K52" s="53"/>
      <c r="L52" s="53"/>
    </row>
    <row r="53" spans="1:12" ht="15" customHeight="1" x14ac:dyDescent="0.25">
      <c r="A53" s="50" t="s">
        <v>68</v>
      </c>
      <c r="B53" s="51"/>
      <c r="C53" s="51"/>
      <c r="D53" s="52"/>
      <c r="E53" s="10"/>
      <c r="F53" s="1"/>
      <c r="G53" s="1"/>
      <c r="H53" s="53"/>
      <c r="I53" s="53"/>
      <c r="J53" s="53"/>
      <c r="K53" s="53"/>
      <c r="L53" s="53"/>
    </row>
    <row r="54" spans="1:12" ht="15" customHeight="1" x14ac:dyDescent="0.25">
      <c r="A54" s="50" t="s">
        <v>69</v>
      </c>
      <c r="B54" s="51"/>
      <c r="C54" s="51"/>
      <c r="D54" s="52"/>
      <c r="E54" s="10"/>
      <c r="F54" s="1"/>
      <c r="G54" s="1"/>
      <c r="H54" s="53"/>
      <c r="I54" s="53"/>
      <c r="J54" s="53"/>
      <c r="K54" s="53"/>
      <c r="L54" s="53"/>
    </row>
    <row r="55" spans="1:12" ht="15" customHeight="1" x14ac:dyDescent="0.25">
      <c r="A55" s="50" t="s">
        <v>70</v>
      </c>
      <c r="B55" s="51"/>
      <c r="C55" s="51"/>
      <c r="D55" s="52"/>
      <c r="E55" s="10"/>
      <c r="F55" s="1"/>
      <c r="G55" s="1"/>
      <c r="H55" s="53"/>
      <c r="I55" s="53"/>
      <c r="J55" s="53"/>
      <c r="K55" s="53"/>
      <c r="L55" s="53"/>
    </row>
    <row r="56" spans="1:12" ht="15" customHeight="1" x14ac:dyDescent="0.25">
      <c r="A56" s="57" t="s">
        <v>91</v>
      </c>
      <c r="B56" s="58"/>
      <c r="C56" s="58"/>
      <c r="D56" s="59"/>
      <c r="E56" s="10"/>
      <c r="F56" s="1"/>
      <c r="G56" s="1"/>
      <c r="H56" s="54"/>
      <c r="I56" s="55"/>
      <c r="J56" s="55"/>
      <c r="K56" s="55"/>
      <c r="L56" s="56"/>
    </row>
    <row r="57" spans="1:12" ht="15" customHeight="1" x14ac:dyDescent="0.25">
      <c r="A57" s="50" t="s">
        <v>96</v>
      </c>
      <c r="B57" s="51"/>
      <c r="C57" s="51"/>
      <c r="D57" s="52"/>
      <c r="E57" s="10"/>
      <c r="F57" s="1"/>
      <c r="G57" s="1"/>
      <c r="H57" s="54"/>
      <c r="I57" s="55"/>
      <c r="J57" s="55"/>
      <c r="K57" s="55"/>
      <c r="L57" s="56"/>
    </row>
    <row r="58" spans="1:12" ht="15" customHeight="1" x14ac:dyDescent="0.25">
      <c r="A58" s="50" t="s">
        <v>97</v>
      </c>
      <c r="B58" s="51"/>
      <c r="C58" s="51"/>
      <c r="D58" s="52"/>
      <c r="E58" s="12"/>
      <c r="F58" s="1"/>
      <c r="G58" s="1"/>
      <c r="H58" s="53"/>
      <c r="I58" s="53"/>
      <c r="J58" s="53"/>
      <c r="K58" s="53"/>
      <c r="L58" s="53"/>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9"/>
  <sheetViews>
    <sheetView tabSelected="1" view="pageBreakPreview" zoomScale="30" zoomScaleNormal="59" zoomScaleSheetLayoutView="30" workbookViewId="0">
      <selection activeCell="S32" sqref="S32:V41"/>
    </sheetView>
  </sheetViews>
  <sheetFormatPr baseColWidth="10" defaultRowHeight="21" x14ac:dyDescent="0.25"/>
  <cols>
    <col min="1" max="1" width="3.140625" style="99" bestFit="1" customWidth="1"/>
    <col min="2" max="2" width="102.7109375" style="99" bestFit="1" customWidth="1"/>
    <col min="3" max="3" width="31.140625" style="99" customWidth="1"/>
    <col min="4" max="4" width="46.140625" style="99" bestFit="1" customWidth="1"/>
    <col min="5" max="5" width="25" style="99" customWidth="1"/>
    <col min="6" max="7" width="29.7109375" style="99" customWidth="1"/>
    <col min="8" max="8" width="24.5703125" style="99" customWidth="1"/>
    <col min="9" max="10" width="24" style="99" customWidth="1"/>
    <col min="11" max="11" width="20.28515625" style="99" customWidth="1"/>
    <col min="12" max="12" width="22.28515625" style="99" customWidth="1"/>
    <col min="13" max="13" width="20.85546875" style="99" customWidth="1"/>
    <col min="14" max="14" width="18.7109375" style="99" customWidth="1"/>
    <col min="15" max="15" width="22.140625" style="99" customWidth="1"/>
    <col min="16" max="16" width="67" style="99" bestFit="1" customWidth="1"/>
    <col min="17" max="17" width="19.5703125" style="99" bestFit="1" customWidth="1"/>
    <col min="18" max="18" width="25.5703125" style="99" bestFit="1" customWidth="1"/>
    <col min="19" max="19" width="24.85546875" style="99" customWidth="1"/>
    <col min="20" max="20" width="23.7109375" style="99" customWidth="1"/>
    <col min="21" max="21" width="17.28515625" style="99" customWidth="1"/>
    <col min="22" max="22" width="16.85546875" style="99" customWidth="1"/>
    <col min="23" max="23" width="6.42578125" style="99" customWidth="1"/>
    <col min="24" max="252" width="11.42578125" style="99"/>
    <col min="253" max="253" width="1" style="99" customWidth="1"/>
    <col min="254" max="254" width="4.28515625" style="99" customWidth="1"/>
    <col min="255" max="255" width="34.7109375" style="99" customWidth="1"/>
    <col min="256" max="256" width="0" style="99" hidden="1" customWidth="1"/>
    <col min="257" max="257" width="20" style="99" customWidth="1"/>
    <col min="258" max="258" width="20.85546875" style="99" customWidth="1"/>
    <col min="259" max="259" width="25" style="99" customWidth="1"/>
    <col min="260" max="260" width="18.7109375" style="99" customWidth="1"/>
    <col min="261" max="261" width="29.7109375" style="99" customWidth="1"/>
    <col min="262" max="262" width="13.42578125" style="99" customWidth="1"/>
    <col min="263" max="263" width="13.85546875" style="99" customWidth="1"/>
    <col min="264" max="268" width="16.5703125" style="99" customWidth="1"/>
    <col min="269" max="269" width="20.5703125" style="99" customWidth="1"/>
    <col min="270" max="270" width="21.140625" style="99" customWidth="1"/>
    <col min="271" max="271" width="9.5703125" style="99" customWidth="1"/>
    <col min="272" max="272" width="0.42578125" style="99" customWidth="1"/>
    <col min="273" max="279" width="6.42578125" style="99" customWidth="1"/>
    <col min="280" max="508" width="11.42578125" style="99"/>
    <col min="509" max="509" width="1" style="99" customWidth="1"/>
    <col min="510" max="510" width="4.28515625" style="99" customWidth="1"/>
    <col min="511" max="511" width="34.7109375" style="99" customWidth="1"/>
    <col min="512" max="512" width="0" style="99" hidden="1" customWidth="1"/>
    <col min="513" max="513" width="20" style="99" customWidth="1"/>
    <col min="514" max="514" width="20.85546875" style="99" customWidth="1"/>
    <col min="515" max="515" width="25" style="99" customWidth="1"/>
    <col min="516" max="516" width="18.7109375" style="99" customWidth="1"/>
    <col min="517" max="517" width="29.7109375" style="99" customWidth="1"/>
    <col min="518" max="518" width="13.42578125" style="99" customWidth="1"/>
    <col min="519" max="519" width="13.85546875" style="99" customWidth="1"/>
    <col min="520" max="524" width="16.5703125" style="99" customWidth="1"/>
    <col min="525" max="525" width="20.5703125" style="99" customWidth="1"/>
    <col min="526" max="526" width="21.140625" style="99" customWidth="1"/>
    <col min="527" max="527" width="9.5703125" style="99" customWidth="1"/>
    <col min="528" max="528" width="0.42578125" style="99" customWidth="1"/>
    <col min="529" max="535" width="6.42578125" style="99" customWidth="1"/>
    <col min="536" max="764" width="11.42578125" style="99"/>
    <col min="765" max="765" width="1" style="99" customWidth="1"/>
    <col min="766" max="766" width="4.28515625" style="99" customWidth="1"/>
    <col min="767" max="767" width="34.7109375" style="99" customWidth="1"/>
    <col min="768" max="768" width="0" style="99" hidden="1" customWidth="1"/>
    <col min="769" max="769" width="20" style="99" customWidth="1"/>
    <col min="770" max="770" width="20.85546875" style="99" customWidth="1"/>
    <col min="771" max="771" width="25" style="99" customWidth="1"/>
    <col min="772" max="772" width="18.7109375" style="99" customWidth="1"/>
    <col min="773" max="773" width="29.7109375" style="99" customWidth="1"/>
    <col min="774" max="774" width="13.42578125" style="99" customWidth="1"/>
    <col min="775" max="775" width="13.85546875" style="99" customWidth="1"/>
    <col min="776" max="780" width="16.5703125" style="99" customWidth="1"/>
    <col min="781" max="781" width="20.5703125" style="99" customWidth="1"/>
    <col min="782" max="782" width="21.140625" style="99" customWidth="1"/>
    <col min="783" max="783" width="9.5703125" style="99" customWidth="1"/>
    <col min="784" max="784" width="0.42578125" style="99" customWidth="1"/>
    <col min="785" max="791" width="6.42578125" style="99" customWidth="1"/>
    <col min="792" max="1020" width="11.42578125" style="99"/>
    <col min="1021" max="1021" width="1" style="99" customWidth="1"/>
    <col min="1022" max="1022" width="4.28515625" style="99" customWidth="1"/>
    <col min="1023" max="1023" width="34.7109375" style="99" customWidth="1"/>
    <col min="1024" max="1024" width="0" style="99" hidden="1" customWidth="1"/>
    <col min="1025" max="1025" width="20" style="99" customWidth="1"/>
    <col min="1026" max="1026" width="20.85546875" style="99" customWidth="1"/>
    <col min="1027" max="1027" width="25" style="99" customWidth="1"/>
    <col min="1028" max="1028" width="18.7109375" style="99" customWidth="1"/>
    <col min="1029" max="1029" width="29.7109375" style="99" customWidth="1"/>
    <col min="1030" max="1030" width="13.42578125" style="99" customWidth="1"/>
    <col min="1031" max="1031" width="13.85546875" style="99" customWidth="1"/>
    <col min="1032" max="1036" width="16.5703125" style="99" customWidth="1"/>
    <col min="1037" max="1037" width="20.5703125" style="99" customWidth="1"/>
    <col min="1038" max="1038" width="21.140625" style="99" customWidth="1"/>
    <col min="1039" max="1039" width="9.5703125" style="99" customWidth="1"/>
    <col min="1040" max="1040" width="0.42578125" style="99" customWidth="1"/>
    <col min="1041" max="1047" width="6.42578125" style="99" customWidth="1"/>
    <col min="1048" max="1276" width="11.42578125" style="99"/>
    <col min="1277" max="1277" width="1" style="99" customWidth="1"/>
    <col min="1278" max="1278" width="4.28515625" style="99" customWidth="1"/>
    <col min="1279" max="1279" width="34.7109375" style="99" customWidth="1"/>
    <col min="1280" max="1280" width="0" style="99" hidden="1" customWidth="1"/>
    <col min="1281" max="1281" width="20" style="99" customWidth="1"/>
    <col min="1282" max="1282" width="20.85546875" style="99" customWidth="1"/>
    <col min="1283" max="1283" width="25" style="99" customWidth="1"/>
    <col min="1284" max="1284" width="18.7109375" style="99" customWidth="1"/>
    <col min="1285" max="1285" width="29.7109375" style="99" customWidth="1"/>
    <col min="1286" max="1286" width="13.42578125" style="99" customWidth="1"/>
    <col min="1287" max="1287" width="13.85546875" style="99" customWidth="1"/>
    <col min="1288" max="1292" width="16.5703125" style="99" customWidth="1"/>
    <col min="1293" max="1293" width="20.5703125" style="99" customWidth="1"/>
    <col min="1294" max="1294" width="21.140625" style="99" customWidth="1"/>
    <col min="1295" max="1295" width="9.5703125" style="99" customWidth="1"/>
    <col min="1296" max="1296" width="0.42578125" style="99" customWidth="1"/>
    <col min="1297" max="1303" width="6.42578125" style="99" customWidth="1"/>
    <col min="1304" max="1532" width="11.42578125" style="99"/>
    <col min="1533" max="1533" width="1" style="99" customWidth="1"/>
    <col min="1534" max="1534" width="4.28515625" style="99" customWidth="1"/>
    <col min="1535" max="1535" width="34.7109375" style="99" customWidth="1"/>
    <col min="1536" max="1536" width="0" style="99" hidden="1" customWidth="1"/>
    <col min="1537" max="1537" width="20" style="99" customWidth="1"/>
    <col min="1538" max="1538" width="20.85546875" style="99" customWidth="1"/>
    <col min="1539" max="1539" width="25" style="99" customWidth="1"/>
    <col min="1540" max="1540" width="18.7109375" style="99" customWidth="1"/>
    <col min="1541" max="1541" width="29.7109375" style="99" customWidth="1"/>
    <col min="1542" max="1542" width="13.42578125" style="99" customWidth="1"/>
    <col min="1543" max="1543" width="13.85546875" style="99" customWidth="1"/>
    <col min="1544" max="1548" width="16.5703125" style="99" customWidth="1"/>
    <col min="1549" max="1549" width="20.5703125" style="99" customWidth="1"/>
    <col min="1550" max="1550" width="21.140625" style="99" customWidth="1"/>
    <col min="1551" max="1551" width="9.5703125" style="99" customWidth="1"/>
    <col min="1552" max="1552" width="0.42578125" style="99" customWidth="1"/>
    <col min="1553" max="1559" width="6.42578125" style="99" customWidth="1"/>
    <col min="1560" max="1788" width="11.42578125" style="99"/>
    <col min="1789" max="1789" width="1" style="99" customWidth="1"/>
    <col min="1790" max="1790" width="4.28515625" style="99" customWidth="1"/>
    <col min="1791" max="1791" width="34.7109375" style="99" customWidth="1"/>
    <col min="1792" max="1792" width="0" style="99" hidden="1" customWidth="1"/>
    <col min="1793" max="1793" width="20" style="99" customWidth="1"/>
    <col min="1794" max="1794" width="20.85546875" style="99" customWidth="1"/>
    <col min="1795" max="1795" width="25" style="99" customWidth="1"/>
    <col min="1796" max="1796" width="18.7109375" style="99" customWidth="1"/>
    <col min="1797" max="1797" width="29.7109375" style="99" customWidth="1"/>
    <col min="1798" max="1798" width="13.42578125" style="99" customWidth="1"/>
    <col min="1799" max="1799" width="13.85546875" style="99" customWidth="1"/>
    <col min="1800" max="1804" width="16.5703125" style="99" customWidth="1"/>
    <col min="1805" max="1805" width="20.5703125" style="99" customWidth="1"/>
    <col min="1806" max="1806" width="21.140625" style="99" customWidth="1"/>
    <col min="1807" max="1807" width="9.5703125" style="99" customWidth="1"/>
    <col min="1808" max="1808" width="0.42578125" style="99" customWidth="1"/>
    <col min="1809" max="1815" width="6.42578125" style="99" customWidth="1"/>
    <col min="1816" max="2044" width="11.42578125" style="99"/>
    <col min="2045" max="2045" width="1" style="99" customWidth="1"/>
    <col min="2046" max="2046" width="4.28515625" style="99" customWidth="1"/>
    <col min="2047" max="2047" width="34.7109375" style="99" customWidth="1"/>
    <col min="2048" max="2048" width="0" style="99" hidden="1" customWidth="1"/>
    <col min="2049" max="2049" width="20" style="99" customWidth="1"/>
    <col min="2050" max="2050" width="20.85546875" style="99" customWidth="1"/>
    <col min="2051" max="2051" width="25" style="99" customWidth="1"/>
    <col min="2052" max="2052" width="18.7109375" style="99" customWidth="1"/>
    <col min="2053" max="2053" width="29.7109375" style="99" customWidth="1"/>
    <col min="2054" max="2054" width="13.42578125" style="99" customWidth="1"/>
    <col min="2055" max="2055" width="13.85546875" style="99" customWidth="1"/>
    <col min="2056" max="2060" width="16.5703125" style="99" customWidth="1"/>
    <col min="2061" max="2061" width="20.5703125" style="99" customWidth="1"/>
    <col min="2062" max="2062" width="21.140625" style="99" customWidth="1"/>
    <col min="2063" max="2063" width="9.5703125" style="99" customWidth="1"/>
    <col min="2064" max="2064" width="0.42578125" style="99" customWidth="1"/>
    <col min="2065" max="2071" width="6.42578125" style="99" customWidth="1"/>
    <col min="2072" max="2300" width="11.42578125" style="99"/>
    <col min="2301" max="2301" width="1" style="99" customWidth="1"/>
    <col min="2302" max="2302" width="4.28515625" style="99" customWidth="1"/>
    <col min="2303" max="2303" width="34.7109375" style="99" customWidth="1"/>
    <col min="2304" max="2304" width="0" style="99" hidden="1" customWidth="1"/>
    <col min="2305" max="2305" width="20" style="99" customWidth="1"/>
    <col min="2306" max="2306" width="20.85546875" style="99" customWidth="1"/>
    <col min="2307" max="2307" width="25" style="99" customWidth="1"/>
    <col min="2308" max="2308" width="18.7109375" style="99" customWidth="1"/>
    <col min="2309" max="2309" width="29.7109375" style="99" customWidth="1"/>
    <col min="2310" max="2310" width="13.42578125" style="99" customWidth="1"/>
    <col min="2311" max="2311" width="13.85546875" style="99" customWidth="1"/>
    <col min="2312" max="2316" width="16.5703125" style="99" customWidth="1"/>
    <col min="2317" max="2317" width="20.5703125" style="99" customWidth="1"/>
    <col min="2318" max="2318" width="21.140625" style="99" customWidth="1"/>
    <col min="2319" max="2319" width="9.5703125" style="99" customWidth="1"/>
    <col min="2320" max="2320" width="0.42578125" style="99" customWidth="1"/>
    <col min="2321" max="2327" width="6.42578125" style="99" customWidth="1"/>
    <col min="2328" max="2556" width="11.42578125" style="99"/>
    <col min="2557" max="2557" width="1" style="99" customWidth="1"/>
    <col min="2558" max="2558" width="4.28515625" style="99" customWidth="1"/>
    <col min="2559" max="2559" width="34.7109375" style="99" customWidth="1"/>
    <col min="2560" max="2560" width="0" style="99" hidden="1" customWidth="1"/>
    <col min="2561" max="2561" width="20" style="99" customWidth="1"/>
    <col min="2562" max="2562" width="20.85546875" style="99" customWidth="1"/>
    <col min="2563" max="2563" width="25" style="99" customWidth="1"/>
    <col min="2564" max="2564" width="18.7109375" style="99" customWidth="1"/>
    <col min="2565" max="2565" width="29.7109375" style="99" customWidth="1"/>
    <col min="2566" max="2566" width="13.42578125" style="99" customWidth="1"/>
    <col min="2567" max="2567" width="13.85546875" style="99" customWidth="1"/>
    <col min="2568" max="2572" width="16.5703125" style="99" customWidth="1"/>
    <col min="2573" max="2573" width="20.5703125" style="99" customWidth="1"/>
    <col min="2574" max="2574" width="21.140625" style="99" customWidth="1"/>
    <col min="2575" max="2575" width="9.5703125" style="99" customWidth="1"/>
    <col min="2576" max="2576" width="0.42578125" style="99" customWidth="1"/>
    <col min="2577" max="2583" width="6.42578125" style="99" customWidth="1"/>
    <col min="2584" max="2812" width="11.42578125" style="99"/>
    <col min="2813" max="2813" width="1" style="99" customWidth="1"/>
    <col min="2814" max="2814" width="4.28515625" style="99" customWidth="1"/>
    <col min="2815" max="2815" width="34.7109375" style="99" customWidth="1"/>
    <col min="2816" max="2816" width="0" style="99" hidden="1" customWidth="1"/>
    <col min="2817" max="2817" width="20" style="99" customWidth="1"/>
    <col min="2818" max="2818" width="20.85546875" style="99" customWidth="1"/>
    <col min="2819" max="2819" width="25" style="99" customWidth="1"/>
    <col min="2820" max="2820" width="18.7109375" style="99" customWidth="1"/>
    <col min="2821" max="2821" width="29.7109375" style="99" customWidth="1"/>
    <col min="2822" max="2822" width="13.42578125" style="99" customWidth="1"/>
    <col min="2823" max="2823" width="13.85546875" style="99" customWidth="1"/>
    <col min="2824" max="2828" width="16.5703125" style="99" customWidth="1"/>
    <col min="2829" max="2829" width="20.5703125" style="99" customWidth="1"/>
    <col min="2830" max="2830" width="21.140625" style="99" customWidth="1"/>
    <col min="2831" max="2831" width="9.5703125" style="99" customWidth="1"/>
    <col min="2832" max="2832" width="0.42578125" style="99" customWidth="1"/>
    <col min="2833" max="2839" width="6.42578125" style="99" customWidth="1"/>
    <col min="2840" max="3068" width="11.42578125" style="99"/>
    <col min="3069" max="3069" width="1" style="99" customWidth="1"/>
    <col min="3070" max="3070" width="4.28515625" style="99" customWidth="1"/>
    <col min="3071" max="3071" width="34.7109375" style="99" customWidth="1"/>
    <col min="3072" max="3072" width="0" style="99" hidden="1" customWidth="1"/>
    <col min="3073" max="3073" width="20" style="99" customWidth="1"/>
    <col min="3074" max="3074" width="20.85546875" style="99" customWidth="1"/>
    <col min="3075" max="3075" width="25" style="99" customWidth="1"/>
    <col min="3076" max="3076" width="18.7109375" style="99" customWidth="1"/>
    <col min="3077" max="3077" width="29.7109375" style="99" customWidth="1"/>
    <col min="3078" max="3078" width="13.42578125" style="99" customWidth="1"/>
    <col min="3079" max="3079" width="13.85546875" style="99" customWidth="1"/>
    <col min="3080" max="3084" width="16.5703125" style="99" customWidth="1"/>
    <col min="3085" max="3085" width="20.5703125" style="99" customWidth="1"/>
    <col min="3086" max="3086" width="21.140625" style="99" customWidth="1"/>
    <col min="3087" max="3087" width="9.5703125" style="99" customWidth="1"/>
    <col min="3088" max="3088" width="0.42578125" style="99" customWidth="1"/>
    <col min="3089" max="3095" width="6.42578125" style="99" customWidth="1"/>
    <col min="3096" max="3324" width="11.42578125" style="99"/>
    <col min="3325" max="3325" width="1" style="99" customWidth="1"/>
    <col min="3326" max="3326" width="4.28515625" style="99" customWidth="1"/>
    <col min="3327" max="3327" width="34.7109375" style="99" customWidth="1"/>
    <col min="3328" max="3328" width="0" style="99" hidden="1" customWidth="1"/>
    <col min="3329" max="3329" width="20" style="99" customWidth="1"/>
    <col min="3330" max="3330" width="20.85546875" style="99" customWidth="1"/>
    <col min="3331" max="3331" width="25" style="99" customWidth="1"/>
    <col min="3332" max="3332" width="18.7109375" style="99" customWidth="1"/>
    <col min="3333" max="3333" width="29.7109375" style="99" customWidth="1"/>
    <col min="3334" max="3334" width="13.42578125" style="99" customWidth="1"/>
    <col min="3335" max="3335" width="13.85546875" style="99" customWidth="1"/>
    <col min="3336" max="3340" width="16.5703125" style="99" customWidth="1"/>
    <col min="3341" max="3341" width="20.5703125" style="99" customWidth="1"/>
    <col min="3342" max="3342" width="21.140625" style="99" customWidth="1"/>
    <col min="3343" max="3343" width="9.5703125" style="99" customWidth="1"/>
    <col min="3344" max="3344" width="0.42578125" style="99" customWidth="1"/>
    <col min="3345" max="3351" width="6.42578125" style="99" customWidth="1"/>
    <col min="3352" max="3580" width="11.42578125" style="99"/>
    <col min="3581" max="3581" width="1" style="99" customWidth="1"/>
    <col min="3582" max="3582" width="4.28515625" style="99" customWidth="1"/>
    <col min="3583" max="3583" width="34.7109375" style="99" customWidth="1"/>
    <col min="3584" max="3584" width="0" style="99" hidden="1" customWidth="1"/>
    <col min="3585" max="3585" width="20" style="99" customWidth="1"/>
    <col min="3586" max="3586" width="20.85546875" style="99" customWidth="1"/>
    <col min="3587" max="3587" width="25" style="99" customWidth="1"/>
    <col min="3588" max="3588" width="18.7109375" style="99" customWidth="1"/>
    <col min="3589" max="3589" width="29.7109375" style="99" customWidth="1"/>
    <col min="3590" max="3590" width="13.42578125" style="99" customWidth="1"/>
    <col min="3591" max="3591" width="13.85546875" style="99" customWidth="1"/>
    <col min="3592" max="3596" width="16.5703125" style="99" customWidth="1"/>
    <col min="3597" max="3597" width="20.5703125" style="99" customWidth="1"/>
    <col min="3598" max="3598" width="21.140625" style="99" customWidth="1"/>
    <col min="3599" max="3599" width="9.5703125" style="99" customWidth="1"/>
    <col min="3600" max="3600" width="0.42578125" style="99" customWidth="1"/>
    <col min="3601" max="3607" width="6.42578125" style="99" customWidth="1"/>
    <col min="3608" max="3836" width="11.42578125" style="99"/>
    <col min="3837" max="3837" width="1" style="99" customWidth="1"/>
    <col min="3838" max="3838" width="4.28515625" style="99" customWidth="1"/>
    <col min="3839" max="3839" width="34.7109375" style="99" customWidth="1"/>
    <col min="3840" max="3840" width="0" style="99" hidden="1" customWidth="1"/>
    <col min="3841" max="3841" width="20" style="99" customWidth="1"/>
    <col min="3842" max="3842" width="20.85546875" style="99" customWidth="1"/>
    <col min="3843" max="3843" width="25" style="99" customWidth="1"/>
    <col min="3844" max="3844" width="18.7109375" style="99" customWidth="1"/>
    <col min="3845" max="3845" width="29.7109375" style="99" customWidth="1"/>
    <col min="3846" max="3846" width="13.42578125" style="99" customWidth="1"/>
    <col min="3847" max="3847" width="13.85546875" style="99" customWidth="1"/>
    <col min="3848" max="3852" width="16.5703125" style="99" customWidth="1"/>
    <col min="3853" max="3853" width="20.5703125" style="99" customWidth="1"/>
    <col min="3854" max="3854" width="21.140625" style="99" customWidth="1"/>
    <col min="3855" max="3855" width="9.5703125" style="99" customWidth="1"/>
    <col min="3856" max="3856" width="0.42578125" style="99" customWidth="1"/>
    <col min="3857" max="3863" width="6.42578125" style="99" customWidth="1"/>
    <col min="3864" max="4092" width="11.42578125" style="99"/>
    <col min="4093" max="4093" width="1" style="99" customWidth="1"/>
    <col min="4094" max="4094" width="4.28515625" style="99" customWidth="1"/>
    <col min="4095" max="4095" width="34.7109375" style="99" customWidth="1"/>
    <col min="4096" max="4096" width="0" style="99" hidden="1" customWidth="1"/>
    <col min="4097" max="4097" width="20" style="99" customWidth="1"/>
    <col min="4098" max="4098" width="20.85546875" style="99" customWidth="1"/>
    <col min="4099" max="4099" width="25" style="99" customWidth="1"/>
    <col min="4100" max="4100" width="18.7109375" style="99" customWidth="1"/>
    <col min="4101" max="4101" width="29.7109375" style="99" customWidth="1"/>
    <col min="4102" max="4102" width="13.42578125" style="99" customWidth="1"/>
    <col min="4103" max="4103" width="13.85546875" style="99" customWidth="1"/>
    <col min="4104" max="4108" width="16.5703125" style="99" customWidth="1"/>
    <col min="4109" max="4109" width="20.5703125" style="99" customWidth="1"/>
    <col min="4110" max="4110" width="21.140625" style="99" customWidth="1"/>
    <col min="4111" max="4111" width="9.5703125" style="99" customWidth="1"/>
    <col min="4112" max="4112" width="0.42578125" style="99" customWidth="1"/>
    <col min="4113" max="4119" width="6.42578125" style="99" customWidth="1"/>
    <col min="4120" max="4348" width="11.42578125" style="99"/>
    <col min="4349" max="4349" width="1" style="99" customWidth="1"/>
    <col min="4350" max="4350" width="4.28515625" style="99" customWidth="1"/>
    <col min="4351" max="4351" width="34.7109375" style="99" customWidth="1"/>
    <col min="4352" max="4352" width="0" style="99" hidden="1" customWidth="1"/>
    <col min="4353" max="4353" width="20" style="99" customWidth="1"/>
    <col min="4354" max="4354" width="20.85546875" style="99" customWidth="1"/>
    <col min="4355" max="4355" width="25" style="99" customWidth="1"/>
    <col min="4356" max="4356" width="18.7109375" style="99" customWidth="1"/>
    <col min="4357" max="4357" width="29.7109375" style="99" customWidth="1"/>
    <col min="4358" max="4358" width="13.42578125" style="99" customWidth="1"/>
    <col min="4359" max="4359" width="13.85546875" style="99" customWidth="1"/>
    <col min="4360" max="4364" width="16.5703125" style="99" customWidth="1"/>
    <col min="4365" max="4365" width="20.5703125" style="99" customWidth="1"/>
    <col min="4366" max="4366" width="21.140625" style="99" customWidth="1"/>
    <col min="4367" max="4367" width="9.5703125" style="99" customWidth="1"/>
    <col min="4368" max="4368" width="0.42578125" style="99" customWidth="1"/>
    <col min="4369" max="4375" width="6.42578125" style="99" customWidth="1"/>
    <col min="4376" max="4604" width="11.42578125" style="99"/>
    <col min="4605" max="4605" width="1" style="99" customWidth="1"/>
    <col min="4606" max="4606" width="4.28515625" style="99" customWidth="1"/>
    <col min="4607" max="4607" width="34.7109375" style="99" customWidth="1"/>
    <col min="4608" max="4608" width="0" style="99" hidden="1" customWidth="1"/>
    <col min="4609" max="4609" width="20" style="99" customWidth="1"/>
    <col min="4610" max="4610" width="20.85546875" style="99" customWidth="1"/>
    <col min="4611" max="4611" width="25" style="99" customWidth="1"/>
    <col min="4612" max="4612" width="18.7109375" style="99" customWidth="1"/>
    <col min="4613" max="4613" width="29.7109375" style="99" customWidth="1"/>
    <col min="4614" max="4614" width="13.42578125" style="99" customWidth="1"/>
    <col min="4615" max="4615" width="13.85546875" style="99" customWidth="1"/>
    <col min="4616" max="4620" width="16.5703125" style="99" customWidth="1"/>
    <col min="4621" max="4621" width="20.5703125" style="99" customWidth="1"/>
    <col min="4622" max="4622" width="21.140625" style="99" customWidth="1"/>
    <col min="4623" max="4623" width="9.5703125" style="99" customWidth="1"/>
    <col min="4624" max="4624" width="0.42578125" style="99" customWidth="1"/>
    <col min="4625" max="4631" width="6.42578125" style="99" customWidth="1"/>
    <col min="4632" max="4860" width="11.42578125" style="99"/>
    <col min="4861" max="4861" width="1" style="99" customWidth="1"/>
    <col min="4862" max="4862" width="4.28515625" style="99" customWidth="1"/>
    <col min="4863" max="4863" width="34.7109375" style="99" customWidth="1"/>
    <col min="4864" max="4864" width="0" style="99" hidden="1" customWidth="1"/>
    <col min="4865" max="4865" width="20" style="99" customWidth="1"/>
    <col min="4866" max="4866" width="20.85546875" style="99" customWidth="1"/>
    <col min="4867" max="4867" width="25" style="99" customWidth="1"/>
    <col min="4868" max="4868" width="18.7109375" style="99" customWidth="1"/>
    <col min="4869" max="4869" width="29.7109375" style="99" customWidth="1"/>
    <col min="4870" max="4870" width="13.42578125" style="99" customWidth="1"/>
    <col min="4871" max="4871" width="13.85546875" style="99" customWidth="1"/>
    <col min="4872" max="4876" width="16.5703125" style="99" customWidth="1"/>
    <col min="4877" max="4877" width="20.5703125" style="99" customWidth="1"/>
    <col min="4878" max="4878" width="21.140625" style="99" customWidth="1"/>
    <col min="4879" max="4879" width="9.5703125" style="99" customWidth="1"/>
    <col min="4880" max="4880" width="0.42578125" style="99" customWidth="1"/>
    <col min="4881" max="4887" width="6.42578125" style="99" customWidth="1"/>
    <col min="4888" max="5116" width="11.42578125" style="99"/>
    <col min="5117" max="5117" width="1" style="99" customWidth="1"/>
    <col min="5118" max="5118" width="4.28515625" style="99" customWidth="1"/>
    <col min="5119" max="5119" width="34.7109375" style="99" customWidth="1"/>
    <col min="5120" max="5120" width="0" style="99" hidden="1" customWidth="1"/>
    <col min="5121" max="5121" width="20" style="99" customWidth="1"/>
    <col min="5122" max="5122" width="20.85546875" style="99" customWidth="1"/>
    <col min="5123" max="5123" width="25" style="99" customWidth="1"/>
    <col min="5124" max="5124" width="18.7109375" style="99" customWidth="1"/>
    <col min="5125" max="5125" width="29.7109375" style="99" customWidth="1"/>
    <col min="5126" max="5126" width="13.42578125" style="99" customWidth="1"/>
    <col min="5127" max="5127" width="13.85546875" style="99" customWidth="1"/>
    <col min="5128" max="5132" width="16.5703125" style="99" customWidth="1"/>
    <col min="5133" max="5133" width="20.5703125" style="99" customWidth="1"/>
    <col min="5134" max="5134" width="21.140625" style="99" customWidth="1"/>
    <col min="5135" max="5135" width="9.5703125" style="99" customWidth="1"/>
    <col min="5136" max="5136" width="0.42578125" style="99" customWidth="1"/>
    <col min="5137" max="5143" width="6.42578125" style="99" customWidth="1"/>
    <col min="5144" max="5372" width="11.42578125" style="99"/>
    <col min="5373" max="5373" width="1" style="99" customWidth="1"/>
    <col min="5374" max="5374" width="4.28515625" style="99" customWidth="1"/>
    <col min="5375" max="5375" width="34.7109375" style="99" customWidth="1"/>
    <col min="5376" max="5376" width="0" style="99" hidden="1" customWidth="1"/>
    <col min="5377" max="5377" width="20" style="99" customWidth="1"/>
    <col min="5378" max="5378" width="20.85546875" style="99" customWidth="1"/>
    <col min="5379" max="5379" width="25" style="99" customWidth="1"/>
    <col min="5380" max="5380" width="18.7109375" style="99" customWidth="1"/>
    <col min="5381" max="5381" width="29.7109375" style="99" customWidth="1"/>
    <col min="5382" max="5382" width="13.42578125" style="99" customWidth="1"/>
    <col min="5383" max="5383" width="13.85546875" style="99" customWidth="1"/>
    <col min="5384" max="5388" width="16.5703125" style="99" customWidth="1"/>
    <col min="5389" max="5389" width="20.5703125" style="99" customWidth="1"/>
    <col min="5390" max="5390" width="21.140625" style="99" customWidth="1"/>
    <col min="5391" max="5391" width="9.5703125" style="99" customWidth="1"/>
    <col min="5392" max="5392" width="0.42578125" style="99" customWidth="1"/>
    <col min="5393" max="5399" width="6.42578125" style="99" customWidth="1"/>
    <col min="5400" max="5628" width="11.42578125" style="99"/>
    <col min="5629" max="5629" width="1" style="99" customWidth="1"/>
    <col min="5630" max="5630" width="4.28515625" style="99" customWidth="1"/>
    <col min="5631" max="5631" width="34.7109375" style="99" customWidth="1"/>
    <col min="5632" max="5632" width="0" style="99" hidden="1" customWidth="1"/>
    <col min="5633" max="5633" width="20" style="99" customWidth="1"/>
    <col min="5634" max="5634" width="20.85546875" style="99" customWidth="1"/>
    <col min="5635" max="5635" width="25" style="99" customWidth="1"/>
    <col min="5636" max="5636" width="18.7109375" style="99" customWidth="1"/>
    <col min="5637" max="5637" width="29.7109375" style="99" customWidth="1"/>
    <col min="5638" max="5638" width="13.42578125" style="99" customWidth="1"/>
    <col min="5639" max="5639" width="13.85546875" style="99" customWidth="1"/>
    <col min="5640" max="5644" width="16.5703125" style="99" customWidth="1"/>
    <col min="5645" max="5645" width="20.5703125" style="99" customWidth="1"/>
    <col min="5646" max="5646" width="21.140625" style="99" customWidth="1"/>
    <col min="5647" max="5647" width="9.5703125" style="99" customWidth="1"/>
    <col min="5648" max="5648" width="0.42578125" style="99" customWidth="1"/>
    <col min="5649" max="5655" width="6.42578125" style="99" customWidth="1"/>
    <col min="5656" max="5884" width="11.42578125" style="99"/>
    <col min="5885" max="5885" width="1" style="99" customWidth="1"/>
    <col min="5886" max="5886" width="4.28515625" style="99" customWidth="1"/>
    <col min="5887" max="5887" width="34.7109375" style="99" customWidth="1"/>
    <col min="5888" max="5888" width="0" style="99" hidden="1" customWidth="1"/>
    <col min="5889" max="5889" width="20" style="99" customWidth="1"/>
    <col min="5890" max="5890" width="20.85546875" style="99" customWidth="1"/>
    <col min="5891" max="5891" width="25" style="99" customWidth="1"/>
    <col min="5892" max="5892" width="18.7109375" style="99" customWidth="1"/>
    <col min="5893" max="5893" width="29.7109375" style="99" customWidth="1"/>
    <col min="5894" max="5894" width="13.42578125" style="99" customWidth="1"/>
    <col min="5895" max="5895" width="13.85546875" style="99" customWidth="1"/>
    <col min="5896" max="5900" width="16.5703125" style="99" customWidth="1"/>
    <col min="5901" max="5901" width="20.5703125" style="99" customWidth="1"/>
    <col min="5902" max="5902" width="21.140625" style="99" customWidth="1"/>
    <col min="5903" max="5903" width="9.5703125" style="99" customWidth="1"/>
    <col min="5904" max="5904" width="0.42578125" style="99" customWidth="1"/>
    <col min="5905" max="5911" width="6.42578125" style="99" customWidth="1"/>
    <col min="5912" max="6140" width="11.42578125" style="99"/>
    <col min="6141" max="6141" width="1" style="99" customWidth="1"/>
    <col min="6142" max="6142" width="4.28515625" style="99" customWidth="1"/>
    <col min="6143" max="6143" width="34.7109375" style="99" customWidth="1"/>
    <col min="6144" max="6144" width="0" style="99" hidden="1" customWidth="1"/>
    <col min="6145" max="6145" width="20" style="99" customWidth="1"/>
    <col min="6146" max="6146" width="20.85546875" style="99" customWidth="1"/>
    <col min="6147" max="6147" width="25" style="99" customWidth="1"/>
    <col min="6148" max="6148" width="18.7109375" style="99" customWidth="1"/>
    <col min="6149" max="6149" width="29.7109375" style="99" customWidth="1"/>
    <col min="6150" max="6150" width="13.42578125" style="99" customWidth="1"/>
    <col min="6151" max="6151" width="13.85546875" style="99" customWidth="1"/>
    <col min="6152" max="6156" width="16.5703125" style="99" customWidth="1"/>
    <col min="6157" max="6157" width="20.5703125" style="99" customWidth="1"/>
    <col min="6158" max="6158" width="21.140625" style="99" customWidth="1"/>
    <col min="6159" max="6159" width="9.5703125" style="99" customWidth="1"/>
    <col min="6160" max="6160" width="0.42578125" style="99" customWidth="1"/>
    <col min="6161" max="6167" width="6.42578125" style="99" customWidth="1"/>
    <col min="6168" max="6396" width="11.42578125" style="99"/>
    <col min="6397" max="6397" width="1" style="99" customWidth="1"/>
    <col min="6398" max="6398" width="4.28515625" style="99" customWidth="1"/>
    <col min="6399" max="6399" width="34.7109375" style="99" customWidth="1"/>
    <col min="6400" max="6400" width="0" style="99" hidden="1" customWidth="1"/>
    <col min="6401" max="6401" width="20" style="99" customWidth="1"/>
    <col min="6402" max="6402" width="20.85546875" style="99" customWidth="1"/>
    <col min="6403" max="6403" width="25" style="99" customWidth="1"/>
    <col min="6404" max="6404" width="18.7109375" style="99" customWidth="1"/>
    <col min="6405" max="6405" width="29.7109375" style="99" customWidth="1"/>
    <col min="6406" max="6406" width="13.42578125" style="99" customWidth="1"/>
    <col min="6407" max="6407" width="13.85546875" style="99" customWidth="1"/>
    <col min="6408" max="6412" width="16.5703125" style="99" customWidth="1"/>
    <col min="6413" max="6413" width="20.5703125" style="99" customWidth="1"/>
    <col min="6414" max="6414" width="21.140625" style="99" customWidth="1"/>
    <col min="6415" max="6415" width="9.5703125" style="99" customWidth="1"/>
    <col min="6416" max="6416" width="0.42578125" style="99" customWidth="1"/>
    <col min="6417" max="6423" width="6.42578125" style="99" customWidth="1"/>
    <col min="6424" max="6652" width="11.42578125" style="99"/>
    <col min="6653" max="6653" width="1" style="99" customWidth="1"/>
    <col min="6654" max="6654" width="4.28515625" style="99" customWidth="1"/>
    <col min="6655" max="6655" width="34.7109375" style="99" customWidth="1"/>
    <col min="6656" max="6656" width="0" style="99" hidden="1" customWidth="1"/>
    <col min="6657" max="6657" width="20" style="99" customWidth="1"/>
    <col min="6658" max="6658" width="20.85546875" style="99" customWidth="1"/>
    <col min="6659" max="6659" width="25" style="99" customWidth="1"/>
    <col min="6660" max="6660" width="18.7109375" style="99" customWidth="1"/>
    <col min="6661" max="6661" width="29.7109375" style="99" customWidth="1"/>
    <col min="6662" max="6662" width="13.42578125" style="99" customWidth="1"/>
    <col min="6663" max="6663" width="13.85546875" style="99" customWidth="1"/>
    <col min="6664" max="6668" width="16.5703125" style="99" customWidth="1"/>
    <col min="6669" max="6669" width="20.5703125" style="99" customWidth="1"/>
    <col min="6670" max="6670" width="21.140625" style="99" customWidth="1"/>
    <col min="6671" max="6671" width="9.5703125" style="99" customWidth="1"/>
    <col min="6672" max="6672" width="0.42578125" style="99" customWidth="1"/>
    <col min="6673" max="6679" width="6.42578125" style="99" customWidth="1"/>
    <col min="6680" max="6908" width="11.42578125" style="99"/>
    <col min="6909" max="6909" width="1" style="99" customWidth="1"/>
    <col min="6910" max="6910" width="4.28515625" style="99" customWidth="1"/>
    <col min="6911" max="6911" width="34.7109375" style="99" customWidth="1"/>
    <col min="6912" max="6912" width="0" style="99" hidden="1" customWidth="1"/>
    <col min="6913" max="6913" width="20" style="99" customWidth="1"/>
    <col min="6914" max="6914" width="20.85546875" style="99" customWidth="1"/>
    <col min="6915" max="6915" width="25" style="99" customWidth="1"/>
    <col min="6916" max="6916" width="18.7109375" style="99" customWidth="1"/>
    <col min="6917" max="6917" width="29.7109375" style="99" customWidth="1"/>
    <col min="6918" max="6918" width="13.42578125" style="99" customWidth="1"/>
    <col min="6919" max="6919" width="13.85546875" style="99" customWidth="1"/>
    <col min="6920" max="6924" width="16.5703125" style="99" customWidth="1"/>
    <col min="6925" max="6925" width="20.5703125" style="99" customWidth="1"/>
    <col min="6926" max="6926" width="21.140625" style="99" customWidth="1"/>
    <col min="6927" max="6927" width="9.5703125" style="99" customWidth="1"/>
    <col min="6928" max="6928" width="0.42578125" style="99" customWidth="1"/>
    <col min="6929" max="6935" width="6.42578125" style="99" customWidth="1"/>
    <col min="6936" max="7164" width="11.42578125" style="99"/>
    <col min="7165" max="7165" width="1" style="99" customWidth="1"/>
    <col min="7166" max="7166" width="4.28515625" style="99" customWidth="1"/>
    <col min="7167" max="7167" width="34.7109375" style="99" customWidth="1"/>
    <col min="7168" max="7168" width="0" style="99" hidden="1" customWidth="1"/>
    <col min="7169" max="7169" width="20" style="99" customWidth="1"/>
    <col min="7170" max="7170" width="20.85546875" style="99" customWidth="1"/>
    <col min="7171" max="7171" width="25" style="99" customWidth="1"/>
    <col min="7172" max="7172" width="18.7109375" style="99" customWidth="1"/>
    <col min="7173" max="7173" width="29.7109375" style="99" customWidth="1"/>
    <col min="7174" max="7174" width="13.42578125" style="99" customWidth="1"/>
    <col min="7175" max="7175" width="13.85546875" style="99" customWidth="1"/>
    <col min="7176" max="7180" width="16.5703125" style="99" customWidth="1"/>
    <col min="7181" max="7181" width="20.5703125" style="99" customWidth="1"/>
    <col min="7182" max="7182" width="21.140625" style="99" customWidth="1"/>
    <col min="7183" max="7183" width="9.5703125" style="99" customWidth="1"/>
    <col min="7184" max="7184" width="0.42578125" style="99" customWidth="1"/>
    <col min="7185" max="7191" width="6.42578125" style="99" customWidth="1"/>
    <col min="7192" max="7420" width="11.42578125" style="99"/>
    <col min="7421" max="7421" width="1" style="99" customWidth="1"/>
    <col min="7422" max="7422" width="4.28515625" style="99" customWidth="1"/>
    <col min="7423" max="7423" width="34.7109375" style="99" customWidth="1"/>
    <col min="7424" max="7424" width="0" style="99" hidden="1" customWidth="1"/>
    <col min="7425" max="7425" width="20" style="99" customWidth="1"/>
    <col min="7426" max="7426" width="20.85546875" style="99" customWidth="1"/>
    <col min="7427" max="7427" width="25" style="99" customWidth="1"/>
    <col min="7428" max="7428" width="18.7109375" style="99" customWidth="1"/>
    <col min="7429" max="7429" width="29.7109375" style="99" customWidth="1"/>
    <col min="7430" max="7430" width="13.42578125" style="99" customWidth="1"/>
    <col min="7431" max="7431" width="13.85546875" style="99" customWidth="1"/>
    <col min="7432" max="7436" width="16.5703125" style="99" customWidth="1"/>
    <col min="7437" max="7437" width="20.5703125" style="99" customWidth="1"/>
    <col min="7438" max="7438" width="21.140625" style="99" customWidth="1"/>
    <col min="7439" max="7439" width="9.5703125" style="99" customWidth="1"/>
    <col min="7440" max="7440" width="0.42578125" style="99" customWidth="1"/>
    <col min="7441" max="7447" width="6.42578125" style="99" customWidth="1"/>
    <col min="7448" max="7676" width="11.42578125" style="99"/>
    <col min="7677" max="7677" width="1" style="99" customWidth="1"/>
    <col min="7678" max="7678" width="4.28515625" style="99" customWidth="1"/>
    <col min="7679" max="7679" width="34.7109375" style="99" customWidth="1"/>
    <col min="7680" max="7680" width="0" style="99" hidden="1" customWidth="1"/>
    <col min="7681" max="7681" width="20" style="99" customWidth="1"/>
    <col min="7682" max="7682" width="20.85546875" style="99" customWidth="1"/>
    <col min="7683" max="7683" width="25" style="99" customWidth="1"/>
    <col min="7684" max="7684" width="18.7109375" style="99" customWidth="1"/>
    <col min="7685" max="7685" width="29.7109375" style="99" customWidth="1"/>
    <col min="7686" max="7686" width="13.42578125" style="99" customWidth="1"/>
    <col min="7687" max="7687" width="13.85546875" style="99" customWidth="1"/>
    <col min="7688" max="7692" width="16.5703125" style="99" customWidth="1"/>
    <col min="7693" max="7693" width="20.5703125" style="99" customWidth="1"/>
    <col min="7694" max="7694" width="21.140625" style="99" customWidth="1"/>
    <col min="7695" max="7695" width="9.5703125" style="99" customWidth="1"/>
    <col min="7696" max="7696" width="0.42578125" style="99" customWidth="1"/>
    <col min="7697" max="7703" width="6.42578125" style="99" customWidth="1"/>
    <col min="7704" max="7932" width="11.42578125" style="99"/>
    <col min="7933" max="7933" width="1" style="99" customWidth="1"/>
    <col min="7934" max="7934" width="4.28515625" style="99" customWidth="1"/>
    <col min="7935" max="7935" width="34.7109375" style="99" customWidth="1"/>
    <col min="7936" max="7936" width="0" style="99" hidden="1" customWidth="1"/>
    <col min="7937" max="7937" width="20" style="99" customWidth="1"/>
    <col min="7938" max="7938" width="20.85546875" style="99" customWidth="1"/>
    <col min="7939" max="7939" width="25" style="99" customWidth="1"/>
    <col min="7940" max="7940" width="18.7109375" style="99" customWidth="1"/>
    <col min="7941" max="7941" width="29.7109375" style="99" customWidth="1"/>
    <col min="7942" max="7942" width="13.42578125" style="99" customWidth="1"/>
    <col min="7943" max="7943" width="13.85546875" style="99" customWidth="1"/>
    <col min="7944" max="7948" width="16.5703125" style="99" customWidth="1"/>
    <col min="7949" max="7949" width="20.5703125" style="99" customWidth="1"/>
    <col min="7950" max="7950" width="21.140625" style="99" customWidth="1"/>
    <col min="7951" max="7951" width="9.5703125" style="99" customWidth="1"/>
    <col min="7952" max="7952" width="0.42578125" style="99" customWidth="1"/>
    <col min="7953" max="7959" width="6.42578125" style="99" customWidth="1"/>
    <col min="7960" max="8188" width="11.42578125" style="99"/>
    <col min="8189" max="8189" width="1" style="99" customWidth="1"/>
    <col min="8190" max="8190" width="4.28515625" style="99" customWidth="1"/>
    <col min="8191" max="8191" width="34.7109375" style="99" customWidth="1"/>
    <col min="8192" max="8192" width="0" style="99" hidden="1" customWidth="1"/>
    <col min="8193" max="8193" width="20" style="99" customWidth="1"/>
    <col min="8194" max="8194" width="20.85546875" style="99" customWidth="1"/>
    <col min="8195" max="8195" width="25" style="99" customWidth="1"/>
    <col min="8196" max="8196" width="18.7109375" style="99" customWidth="1"/>
    <col min="8197" max="8197" width="29.7109375" style="99" customWidth="1"/>
    <col min="8198" max="8198" width="13.42578125" style="99" customWidth="1"/>
    <col min="8199" max="8199" width="13.85546875" style="99" customWidth="1"/>
    <col min="8200" max="8204" width="16.5703125" style="99" customWidth="1"/>
    <col min="8205" max="8205" width="20.5703125" style="99" customWidth="1"/>
    <col min="8206" max="8206" width="21.140625" style="99" customWidth="1"/>
    <col min="8207" max="8207" width="9.5703125" style="99" customWidth="1"/>
    <col min="8208" max="8208" width="0.42578125" style="99" customWidth="1"/>
    <col min="8209" max="8215" width="6.42578125" style="99" customWidth="1"/>
    <col min="8216" max="8444" width="11.42578125" style="99"/>
    <col min="8445" max="8445" width="1" style="99" customWidth="1"/>
    <col min="8446" max="8446" width="4.28515625" style="99" customWidth="1"/>
    <col min="8447" max="8447" width="34.7109375" style="99" customWidth="1"/>
    <col min="8448" max="8448" width="0" style="99" hidden="1" customWidth="1"/>
    <col min="8449" max="8449" width="20" style="99" customWidth="1"/>
    <col min="8450" max="8450" width="20.85546875" style="99" customWidth="1"/>
    <col min="8451" max="8451" width="25" style="99" customWidth="1"/>
    <col min="8452" max="8452" width="18.7109375" style="99" customWidth="1"/>
    <col min="8453" max="8453" width="29.7109375" style="99" customWidth="1"/>
    <col min="8454" max="8454" width="13.42578125" style="99" customWidth="1"/>
    <col min="8455" max="8455" width="13.85546875" style="99" customWidth="1"/>
    <col min="8456" max="8460" width="16.5703125" style="99" customWidth="1"/>
    <col min="8461" max="8461" width="20.5703125" style="99" customWidth="1"/>
    <col min="8462" max="8462" width="21.140625" style="99" customWidth="1"/>
    <col min="8463" max="8463" width="9.5703125" style="99" customWidth="1"/>
    <col min="8464" max="8464" width="0.42578125" style="99" customWidth="1"/>
    <col min="8465" max="8471" width="6.42578125" style="99" customWidth="1"/>
    <col min="8472" max="8700" width="11.42578125" style="99"/>
    <col min="8701" max="8701" width="1" style="99" customWidth="1"/>
    <col min="8702" max="8702" width="4.28515625" style="99" customWidth="1"/>
    <col min="8703" max="8703" width="34.7109375" style="99" customWidth="1"/>
    <col min="8704" max="8704" width="0" style="99" hidden="1" customWidth="1"/>
    <col min="8705" max="8705" width="20" style="99" customWidth="1"/>
    <col min="8706" max="8706" width="20.85546875" style="99" customWidth="1"/>
    <col min="8707" max="8707" width="25" style="99" customWidth="1"/>
    <col min="8708" max="8708" width="18.7109375" style="99" customWidth="1"/>
    <col min="8709" max="8709" width="29.7109375" style="99" customWidth="1"/>
    <col min="8710" max="8710" width="13.42578125" style="99" customWidth="1"/>
    <col min="8711" max="8711" width="13.85546875" style="99" customWidth="1"/>
    <col min="8712" max="8716" width="16.5703125" style="99" customWidth="1"/>
    <col min="8717" max="8717" width="20.5703125" style="99" customWidth="1"/>
    <col min="8718" max="8718" width="21.140625" style="99" customWidth="1"/>
    <col min="8719" max="8719" width="9.5703125" style="99" customWidth="1"/>
    <col min="8720" max="8720" width="0.42578125" style="99" customWidth="1"/>
    <col min="8721" max="8727" width="6.42578125" style="99" customWidth="1"/>
    <col min="8728" max="8956" width="11.42578125" style="99"/>
    <col min="8957" max="8957" width="1" style="99" customWidth="1"/>
    <col min="8958" max="8958" width="4.28515625" style="99" customWidth="1"/>
    <col min="8959" max="8959" width="34.7109375" style="99" customWidth="1"/>
    <col min="8960" max="8960" width="0" style="99" hidden="1" customWidth="1"/>
    <col min="8961" max="8961" width="20" style="99" customWidth="1"/>
    <col min="8962" max="8962" width="20.85546875" style="99" customWidth="1"/>
    <col min="8963" max="8963" width="25" style="99" customWidth="1"/>
    <col min="8964" max="8964" width="18.7109375" style="99" customWidth="1"/>
    <col min="8965" max="8965" width="29.7109375" style="99" customWidth="1"/>
    <col min="8966" max="8966" width="13.42578125" style="99" customWidth="1"/>
    <col min="8967" max="8967" width="13.85546875" style="99" customWidth="1"/>
    <col min="8968" max="8972" width="16.5703125" style="99" customWidth="1"/>
    <col min="8973" max="8973" width="20.5703125" style="99" customWidth="1"/>
    <col min="8974" max="8974" width="21.140625" style="99" customWidth="1"/>
    <col min="8975" max="8975" width="9.5703125" style="99" customWidth="1"/>
    <col min="8976" max="8976" width="0.42578125" style="99" customWidth="1"/>
    <col min="8977" max="8983" width="6.42578125" style="99" customWidth="1"/>
    <col min="8984" max="9212" width="11.42578125" style="99"/>
    <col min="9213" max="9213" width="1" style="99" customWidth="1"/>
    <col min="9214" max="9214" width="4.28515625" style="99" customWidth="1"/>
    <col min="9215" max="9215" width="34.7109375" style="99" customWidth="1"/>
    <col min="9216" max="9216" width="0" style="99" hidden="1" customWidth="1"/>
    <col min="9217" max="9217" width="20" style="99" customWidth="1"/>
    <col min="9218" max="9218" width="20.85546875" style="99" customWidth="1"/>
    <col min="9219" max="9219" width="25" style="99" customWidth="1"/>
    <col min="9220" max="9220" width="18.7109375" style="99" customWidth="1"/>
    <col min="9221" max="9221" width="29.7109375" style="99" customWidth="1"/>
    <col min="9222" max="9222" width="13.42578125" style="99" customWidth="1"/>
    <col min="9223" max="9223" width="13.85546875" style="99" customWidth="1"/>
    <col min="9224" max="9228" width="16.5703125" style="99" customWidth="1"/>
    <col min="9229" max="9229" width="20.5703125" style="99" customWidth="1"/>
    <col min="9230" max="9230" width="21.140625" style="99" customWidth="1"/>
    <col min="9231" max="9231" width="9.5703125" style="99" customWidth="1"/>
    <col min="9232" max="9232" width="0.42578125" style="99" customWidth="1"/>
    <col min="9233" max="9239" width="6.42578125" style="99" customWidth="1"/>
    <col min="9240" max="9468" width="11.42578125" style="99"/>
    <col min="9469" max="9469" width="1" style="99" customWidth="1"/>
    <col min="9470" max="9470" width="4.28515625" style="99" customWidth="1"/>
    <col min="9471" max="9471" width="34.7109375" style="99" customWidth="1"/>
    <col min="9472" max="9472" width="0" style="99" hidden="1" customWidth="1"/>
    <col min="9473" max="9473" width="20" style="99" customWidth="1"/>
    <col min="9474" max="9474" width="20.85546875" style="99" customWidth="1"/>
    <col min="9475" max="9475" width="25" style="99" customWidth="1"/>
    <col min="9476" max="9476" width="18.7109375" style="99" customWidth="1"/>
    <col min="9477" max="9477" width="29.7109375" style="99" customWidth="1"/>
    <col min="9478" max="9478" width="13.42578125" style="99" customWidth="1"/>
    <col min="9479" max="9479" width="13.85546875" style="99" customWidth="1"/>
    <col min="9480" max="9484" width="16.5703125" style="99" customWidth="1"/>
    <col min="9485" max="9485" width="20.5703125" style="99" customWidth="1"/>
    <col min="9486" max="9486" width="21.140625" style="99" customWidth="1"/>
    <col min="9487" max="9487" width="9.5703125" style="99" customWidth="1"/>
    <col min="9488" max="9488" width="0.42578125" style="99" customWidth="1"/>
    <col min="9489" max="9495" width="6.42578125" style="99" customWidth="1"/>
    <col min="9496" max="9724" width="11.42578125" style="99"/>
    <col min="9725" max="9725" width="1" style="99" customWidth="1"/>
    <col min="9726" max="9726" width="4.28515625" style="99" customWidth="1"/>
    <col min="9727" max="9727" width="34.7109375" style="99" customWidth="1"/>
    <col min="9728" max="9728" width="0" style="99" hidden="1" customWidth="1"/>
    <col min="9729" max="9729" width="20" style="99" customWidth="1"/>
    <col min="9730" max="9730" width="20.85546875" style="99" customWidth="1"/>
    <col min="9731" max="9731" width="25" style="99" customWidth="1"/>
    <col min="9732" max="9732" width="18.7109375" style="99" customWidth="1"/>
    <col min="9733" max="9733" width="29.7109375" style="99" customWidth="1"/>
    <col min="9734" max="9734" width="13.42578125" style="99" customWidth="1"/>
    <col min="9735" max="9735" width="13.85546875" style="99" customWidth="1"/>
    <col min="9736" max="9740" width="16.5703125" style="99" customWidth="1"/>
    <col min="9741" max="9741" width="20.5703125" style="99" customWidth="1"/>
    <col min="9742" max="9742" width="21.140625" style="99" customWidth="1"/>
    <col min="9743" max="9743" width="9.5703125" style="99" customWidth="1"/>
    <col min="9744" max="9744" width="0.42578125" style="99" customWidth="1"/>
    <col min="9745" max="9751" width="6.42578125" style="99" customWidth="1"/>
    <col min="9752" max="9980" width="11.42578125" style="99"/>
    <col min="9981" max="9981" width="1" style="99" customWidth="1"/>
    <col min="9982" max="9982" width="4.28515625" style="99" customWidth="1"/>
    <col min="9983" max="9983" width="34.7109375" style="99" customWidth="1"/>
    <col min="9984" max="9984" width="0" style="99" hidden="1" customWidth="1"/>
    <col min="9985" max="9985" width="20" style="99" customWidth="1"/>
    <col min="9986" max="9986" width="20.85546875" style="99" customWidth="1"/>
    <col min="9987" max="9987" width="25" style="99" customWidth="1"/>
    <col min="9988" max="9988" width="18.7109375" style="99" customWidth="1"/>
    <col min="9989" max="9989" width="29.7109375" style="99" customWidth="1"/>
    <col min="9990" max="9990" width="13.42578125" style="99" customWidth="1"/>
    <col min="9991" max="9991" width="13.85546875" style="99" customWidth="1"/>
    <col min="9992" max="9996" width="16.5703125" style="99" customWidth="1"/>
    <col min="9997" max="9997" width="20.5703125" style="99" customWidth="1"/>
    <col min="9998" max="9998" width="21.140625" style="99" customWidth="1"/>
    <col min="9999" max="9999" width="9.5703125" style="99" customWidth="1"/>
    <col min="10000" max="10000" width="0.42578125" style="99" customWidth="1"/>
    <col min="10001" max="10007" width="6.42578125" style="99" customWidth="1"/>
    <col min="10008" max="10236" width="11.42578125" style="99"/>
    <col min="10237" max="10237" width="1" style="99" customWidth="1"/>
    <col min="10238" max="10238" width="4.28515625" style="99" customWidth="1"/>
    <col min="10239" max="10239" width="34.7109375" style="99" customWidth="1"/>
    <col min="10240" max="10240" width="0" style="99" hidden="1" customWidth="1"/>
    <col min="10241" max="10241" width="20" style="99" customWidth="1"/>
    <col min="10242" max="10242" width="20.85546875" style="99" customWidth="1"/>
    <col min="10243" max="10243" width="25" style="99" customWidth="1"/>
    <col min="10244" max="10244" width="18.7109375" style="99" customWidth="1"/>
    <col min="10245" max="10245" width="29.7109375" style="99" customWidth="1"/>
    <col min="10246" max="10246" width="13.42578125" style="99" customWidth="1"/>
    <col min="10247" max="10247" width="13.85546875" style="99" customWidth="1"/>
    <col min="10248" max="10252" width="16.5703125" style="99" customWidth="1"/>
    <col min="10253" max="10253" width="20.5703125" style="99" customWidth="1"/>
    <col min="10254" max="10254" width="21.140625" style="99" customWidth="1"/>
    <col min="10255" max="10255" width="9.5703125" style="99" customWidth="1"/>
    <col min="10256" max="10256" width="0.42578125" style="99" customWidth="1"/>
    <col min="10257" max="10263" width="6.42578125" style="99" customWidth="1"/>
    <col min="10264" max="10492" width="11.42578125" style="99"/>
    <col min="10493" max="10493" width="1" style="99" customWidth="1"/>
    <col min="10494" max="10494" width="4.28515625" style="99" customWidth="1"/>
    <col min="10495" max="10495" width="34.7109375" style="99" customWidth="1"/>
    <col min="10496" max="10496" width="0" style="99" hidden="1" customWidth="1"/>
    <col min="10497" max="10497" width="20" style="99" customWidth="1"/>
    <col min="10498" max="10498" width="20.85546875" style="99" customWidth="1"/>
    <col min="10499" max="10499" width="25" style="99" customWidth="1"/>
    <col min="10500" max="10500" width="18.7109375" style="99" customWidth="1"/>
    <col min="10501" max="10501" width="29.7109375" style="99" customWidth="1"/>
    <col min="10502" max="10502" width="13.42578125" style="99" customWidth="1"/>
    <col min="10503" max="10503" width="13.85546875" style="99" customWidth="1"/>
    <col min="10504" max="10508" width="16.5703125" style="99" customWidth="1"/>
    <col min="10509" max="10509" width="20.5703125" style="99" customWidth="1"/>
    <col min="10510" max="10510" width="21.140625" style="99" customWidth="1"/>
    <col min="10511" max="10511" width="9.5703125" style="99" customWidth="1"/>
    <col min="10512" max="10512" width="0.42578125" style="99" customWidth="1"/>
    <col min="10513" max="10519" width="6.42578125" style="99" customWidth="1"/>
    <col min="10520" max="10748" width="11.42578125" style="99"/>
    <col min="10749" max="10749" width="1" style="99" customWidth="1"/>
    <col min="10750" max="10750" width="4.28515625" style="99" customWidth="1"/>
    <col min="10751" max="10751" width="34.7109375" style="99" customWidth="1"/>
    <col min="10752" max="10752" width="0" style="99" hidden="1" customWidth="1"/>
    <col min="10753" max="10753" width="20" style="99" customWidth="1"/>
    <col min="10754" max="10754" width="20.85546875" style="99" customWidth="1"/>
    <col min="10755" max="10755" width="25" style="99" customWidth="1"/>
    <col min="10756" max="10756" width="18.7109375" style="99" customWidth="1"/>
    <col min="10757" max="10757" width="29.7109375" style="99" customWidth="1"/>
    <col min="10758" max="10758" width="13.42578125" style="99" customWidth="1"/>
    <col min="10759" max="10759" width="13.85546875" style="99" customWidth="1"/>
    <col min="10760" max="10764" width="16.5703125" style="99" customWidth="1"/>
    <col min="10765" max="10765" width="20.5703125" style="99" customWidth="1"/>
    <col min="10766" max="10766" width="21.140625" style="99" customWidth="1"/>
    <col min="10767" max="10767" width="9.5703125" style="99" customWidth="1"/>
    <col min="10768" max="10768" width="0.42578125" style="99" customWidth="1"/>
    <col min="10769" max="10775" width="6.42578125" style="99" customWidth="1"/>
    <col min="10776" max="11004" width="11.42578125" style="99"/>
    <col min="11005" max="11005" width="1" style="99" customWidth="1"/>
    <col min="11006" max="11006" width="4.28515625" style="99" customWidth="1"/>
    <col min="11007" max="11007" width="34.7109375" style="99" customWidth="1"/>
    <col min="11008" max="11008" width="0" style="99" hidden="1" customWidth="1"/>
    <col min="11009" max="11009" width="20" style="99" customWidth="1"/>
    <col min="11010" max="11010" width="20.85546875" style="99" customWidth="1"/>
    <col min="11011" max="11011" width="25" style="99" customWidth="1"/>
    <col min="11012" max="11012" width="18.7109375" style="99" customWidth="1"/>
    <col min="11013" max="11013" width="29.7109375" style="99" customWidth="1"/>
    <col min="11014" max="11014" width="13.42578125" style="99" customWidth="1"/>
    <col min="11015" max="11015" width="13.85546875" style="99" customWidth="1"/>
    <col min="11016" max="11020" width="16.5703125" style="99" customWidth="1"/>
    <col min="11021" max="11021" width="20.5703125" style="99" customWidth="1"/>
    <col min="11022" max="11022" width="21.140625" style="99" customWidth="1"/>
    <col min="11023" max="11023" width="9.5703125" style="99" customWidth="1"/>
    <col min="11024" max="11024" width="0.42578125" style="99" customWidth="1"/>
    <col min="11025" max="11031" width="6.42578125" style="99" customWidth="1"/>
    <col min="11032" max="11260" width="11.42578125" style="99"/>
    <col min="11261" max="11261" width="1" style="99" customWidth="1"/>
    <col min="11262" max="11262" width="4.28515625" style="99" customWidth="1"/>
    <col min="11263" max="11263" width="34.7109375" style="99" customWidth="1"/>
    <col min="11264" max="11264" width="0" style="99" hidden="1" customWidth="1"/>
    <col min="11265" max="11265" width="20" style="99" customWidth="1"/>
    <col min="11266" max="11266" width="20.85546875" style="99" customWidth="1"/>
    <col min="11267" max="11267" width="25" style="99" customWidth="1"/>
    <col min="11268" max="11268" width="18.7109375" style="99" customWidth="1"/>
    <col min="11269" max="11269" width="29.7109375" style="99" customWidth="1"/>
    <col min="11270" max="11270" width="13.42578125" style="99" customWidth="1"/>
    <col min="11271" max="11271" width="13.85546875" style="99" customWidth="1"/>
    <col min="11272" max="11276" width="16.5703125" style="99" customWidth="1"/>
    <col min="11277" max="11277" width="20.5703125" style="99" customWidth="1"/>
    <col min="11278" max="11278" width="21.140625" style="99" customWidth="1"/>
    <col min="11279" max="11279" width="9.5703125" style="99" customWidth="1"/>
    <col min="11280" max="11280" width="0.42578125" style="99" customWidth="1"/>
    <col min="11281" max="11287" width="6.42578125" style="99" customWidth="1"/>
    <col min="11288" max="11516" width="11.42578125" style="99"/>
    <col min="11517" max="11517" width="1" style="99" customWidth="1"/>
    <col min="11518" max="11518" width="4.28515625" style="99" customWidth="1"/>
    <col min="11519" max="11519" width="34.7109375" style="99" customWidth="1"/>
    <col min="11520" max="11520" width="0" style="99" hidden="1" customWidth="1"/>
    <col min="11521" max="11521" width="20" style="99" customWidth="1"/>
    <col min="11522" max="11522" width="20.85546875" style="99" customWidth="1"/>
    <col min="11523" max="11523" width="25" style="99" customWidth="1"/>
    <col min="11524" max="11524" width="18.7109375" style="99" customWidth="1"/>
    <col min="11525" max="11525" width="29.7109375" style="99" customWidth="1"/>
    <col min="11526" max="11526" width="13.42578125" style="99" customWidth="1"/>
    <col min="11527" max="11527" width="13.85546875" style="99" customWidth="1"/>
    <col min="11528" max="11532" width="16.5703125" style="99" customWidth="1"/>
    <col min="11533" max="11533" width="20.5703125" style="99" customWidth="1"/>
    <col min="11534" max="11534" width="21.140625" style="99" customWidth="1"/>
    <col min="11535" max="11535" width="9.5703125" style="99" customWidth="1"/>
    <col min="11536" max="11536" width="0.42578125" style="99" customWidth="1"/>
    <col min="11537" max="11543" width="6.42578125" style="99" customWidth="1"/>
    <col min="11544" max="11772" width="11.42578125" style="99"/>
    <col min="11773" max="11773" width="1" style="99" customWidth="1"/>
    <col min="11774" max="11774" width="4.28515625" style="99" customWidth="1"/>
    <col min="11775" max="11775" width="34.7109375" style="99" customWidth="1"/>
    <col min="11776" max="11776" width="0" style="99" hidden="1" customWidth="1"/>
    <col min="11777" max="11777" width="20" style="99" customWidth="1"/>
    <col min="11778" max="11778" width="20.85546875" style="99" customWidth="1"/>
    <col min="11779" max="11779" width="25" style="99" customWidth="1"/>
    <col min="11780" max="11780" width="18.7109375" style="99" customWidth="1"/>
    <col min="11781" max="11781" width="29.7109375" style="99" customWidth="1"/>
    <col min="11782" max="11782" width="13.42578125" style="99" customWidth="1"/>
    <col min="11783" max="11783" width="13.85546875" style="99" customWidth="1"/>
    <col min="11784" max="11788" width="16.5703125" style="99" customWidth="1"/>
    <col min="11789" max="11789" width="20.5703125" style="99" customWidth="1"/>
    <col min="11790" max="11790" width="21.140625" style="99" customWidth="1"/>
    <col min="11791" max="11791" width="9.5703125" style="99" customWidth="1"/>
    <col min="11792" max="11792" width="0.42578125" style="99" customWidth="1"/>
    <col min="11793" max="11799" width="6.42578125" style="99" customWidth="1"/>
    <col min="11800" max="12028" width="11.42578125" style="99"/>
    <col min="12029" max="12029" width="1" style="99" customWidth="1"/>
    <col min="12030" max="12030" width="4.28515625" style="99" customWidth="1"/>
    <col min="12031" max="12031" width="34.7109375" style="99" customWidth="1"/>
    <col min="12032" max="12032" width="0" style="99" hidden="1" customWidth="1"/>
    <col min="12033" max="12033" width="20" style="99" customWidth="1"/>
    <col min="12034" max="12034" width="20.85546875" style="99" customWidth="1"/>
    <col min="12035" max="12035" width="25" style="99" customWidth="1"/>
    <col min="12036" max="12036" width="18.7109375" style="99" customWidth="1"/>
    <col min="12037" max="12037" width="29.7109375" style="99" customWidth="1"/>
    <col min="12038" max="12038" width="13.42578125" style="99" customWidth="1"/>
    <col min="12039" max="12039" width="13.85546875" style="99" customWidth="1"/>
    <col min="12040" max="12044" width="16.5703125" style="99" customWidth="1"/>
    <col min="12045" max="12045" width="20.5703125" style="99" customWidth="1"/>
    <col min="12046" max="12046" width="21.140625" style="99" customWidth="1"/>
    <col min="12047" max="12047" width="9.5703125" style="99" customWidth="1"/>
    <col min="12048" max="12048" width="0.42578125" style="99" customWidth="1"/>
    <col min="12049" max="12055" width="6.42578125" style="99" customWidth="1"/>
    <col min="12056" max="12284" width="11.42578125" style="99"/>
    <col min="12285" max="12285" width="1" style="99" customWidth="1"/>
    <col min="12286" max="12286" width="4.28515625" style="99" customWidth="1"/>
    <col min="12287" max="12287" width="34.7109375" style="99" customWidth="1"/>
    <col min="12288" max="12288" width="0" style="99" hidden="1" customWidth="1"/>
    <col min="12289" max="12289" width="20" style="99" customWidth="1"/>
    <col min="12290" max="12290" width="20.85546875" style="99" customWidth="1"/>
    <col min="12291" max="12291" width="25" style="99" customWidth="1"/>
    <col min="12292" max="12292" width="18.7109375" style="99" customWidth="1"/>
    <col min="12293" max="12293" width="29.7109375" style="99" customWidth="1"/>
    <col min="12294" max="12294" width="13.42578125" style="99" customWidth="1"/>
    <col min="12295" max="12295" width="13.85546875" style="99" customWidth="1"/>
    <col min="12296" max="12300" width="16.5703125" style="99" customWidth="1"/>
    <col min="12301" max="12301" width="20.5703125" style="99" customWidth="1"/>
    <col min="12302" max="12302" width="21.140625" style="99" customWidth="1"/>
    <col min="12303" max="12303" width="9.5703125" style="99" customWidth="1"/>
    <col min="12304" max="12304" width="0.42578125" style="99" customWidth="1"/>
    <col min="12305" max="12311" width="6.42578125" style="99" customWidth="1"/>
    <col min="12312" max="12540" width="11.42578125" style="99"/>
    <col min="12541" max="12541" width="1" style="99" customWidth="1"/>
    <col min="12542" max="12542" width="4.28515625" style="99" customWidth="1"/>
    <col min="12543" max="12543" width="34.7109375" style="99" customWidth="1"/>
    <col min="12544" max="12544" width="0" style="99" hidden="1" customWidth="1"/>
    <col min="12545" max="12545" width="20" style="99" customWidth="1"/>
    <col min="12546" max="12546" width="20.85546875" style="99" customWidth="1"/>
    <col min="12547" max="12547" width="25" style="99" customWidth="1"/>
    <col min="12548" max="12548" width="18.7109375" style="99" customWidth="1"/>
    <col min="12549" max="12549" width="29.7109375" style="99" customWidth="1"/>
    <col min="12550" max="12550" width="13.42578125" style="99" customWidth="1"/>
    <col min="12551" max="12551" width="13.85546875" style="99" customWidth="1"/>
    <col min="12552" max="12556" width="16.5703125" style="99" customWidth="1"/>
    <col min="12557" max="12557" width="20.5703125" style="99" customWidth="1"/>
    <col min="12558" max="12558" width="21.140625" style="99" customWidth="1"/>
    <col min="12559" max="12559" width="9.5703125" style="99" customWidth="1"/>
    <col min="12560" max="12560" width="0.42578125" style="99" customWidth="1"/>
    <col min="12561" max="12567" width="6.42578125" style="99" customWidth="1"/>
    <col min="12568" max="12796" width="11.42578125" style="99"/>
    <col min="12797" max="12797" width="1" style="99" customWidth="1"/>
    <col min="12798" max="12798" width="4.28515625" style="99" customWidth="1"/>
    <col min="12799" max="12799" width="34.7109375" style="99" customWidth="1"/>
    <col min="12800" max="12800" width="0" style="99" hidden="1" customWidth="1"/>
    <col min="12801" max="12801" width="20" style="99" customWidth="1"/>
    <col min="12802" max="12802" width="20.85546875" style="99" customWidth="1"/>
    <col min="12803" max="12803" width="25" style="99" customWidth="1"/>
    <col min="12804" max="12804" width="18.7109375" style="99" customWidth="1"/>
    <col min="12805" max="12805" width="29.7109375" style="99" customWidth="1"/>
    <col min="12806" max="12806" width="13.42578125" style="99" customWidth="1"/>
    <col min="12807" max="12807" width="13.85546875" style="99" customWidth="1"/>
    <col min="12808" max="12812" width="16.5703125" style="99" customWidth="1"/>
    <col min="12813" max="12813" width="20.5703125" style="99" customWidth="1"/>
    <col min="12814" max="12814" width="21.140625" style="99" customWidth="1"/>
    <col min="12815" max="12815" width="9.5703125" style="99" customWidth="1"/>
    <col min="12816" max="12816" width="0.42578125" style="99" customWidth="1"/>
    <col min="12817" max="12823" width="6.42578125" style="99" customWidth="1"/>
    <col min="12824" max="13052" width="11.42578125" style="99"/>
    <col min="13053" max="13053" width="1" style="99" customWidth="1"/>
    <col min="13054" max="13054" width="4.28515625" style="99" customWidth="1"/>
    <col min="13055" max="13055" width="34.7109375" style="99" customWidth="1"/>
    <col min="13056" max="13056" width="0" style="99" hidden="1" customWidth="1"/>
    <col min="13057" max="13057" width="20" style="99" customWidth="1"/>
    <col min="13058" max="13058" width="20.85546875" style="99" customWidth="1"/>
    <col min="13059" max="13059" width="25" style="99" customWidth="1"/>
    <col min="13060" max="13060" width="18.7109375" style="99" customWidth="1"/>
    <col min="13061" max="13061" width="29.7109375" style="99" customWidth="1"/>
    <col min="13062" max="13062" width="13.42578125" style="99" customWidth="1"/>
    <col min="13063" max="13063" width="13.85546875" style="99" customWidth="1"/>
    <col min="13064" max="13068" width="16.5703125" style="99" customWidth="1"/>
    <col min="13069" max="13069" width="20.5703125" style="99" customWidth="1"/>
    <col min="13070" max="13070" width="21.140625" style="99" customWidth="1"/>
    <col min="13071" max="13071" width="9.5703125" style="99" customWidth="1"/>
    <col min="13072" max="13072" width="0.42578125" style="99" customWidth="1"/>
    <col min="13073" max="13079" width="6.42578125" style="99" customWidth="1"/>
    <col min="13080" max="13308" width="11.42578125" style="99"/>
    <col min="13309" max="13309" width="1" style="99" customWidth="1"/>
    <col min="13310" max="13310" width="4.28515625" style="99" customWidth="1"/>
    <col min="13311" max="13311" width="34.7109375" style="99" customWidth="1"/>
    <col min="13312" max="13312" width="0" style="99" hidden="1" customWidth="1"/>
    <col min="13313" max="13313" width="20" style="99" customWidth="1"/>
    <col min="13314" max="13314" width="20.85546875" style="99" customWidth="1"/>
    <col min="13315" max="13315" width="25" style="99" customWidth="1"/>
    <col min="13316" max="13316" width="18.7109375" style="99" customWidth="1"/>
    <col min="13317" max="13317" width="29.7109375" style="99" customWidth="1"/>
    <col min="13318" max="13318" width="13.42578125" style="99" customWidth="1"/>
    <col min="13319" max="13319" width="13.85546875" style="99" customWidth="1"/>
    <col min="13320" max="13324" width="16.5703125" style="99" customWidth="1"/>
    <col min="13325" max="13325" width="20.5703125" style="99" customWidth="1"/>
    <col min="13326" max="13326" width="21.140625" style="99" customWidth="1"/>
    <col min="13327" max="13327" width="9.5703125" style="99" customWidth="1"/>
    <col min="13328" max="13328" width="0.42578125" style="99" customWidth="1"/>
    <col min="13329" max="13335" width="6.42578125" style="99" customWidth="1"/>
    <col min="13336" max="13564" width="11.42578125" style="99"/>
    <col min="13565" max="13565" width="1" style="99" customWidth="1"/>
    <col min="13566" max="13566" width="4.28515625" style="99" customWidth="1"/>
    <col min="13567" max="13567" width="34.7109375" style="99" customWidth="1"/>
    <col min="13568" max="13568" width="0" style="99" hidden="1" customWidth="1"/>
    <col min="13569" max="13569" width="20" style="99" customWidth="1"/>
    <col min="13570" max="13570" width="20.85546875" style="99" customWidth="1"/>
    <col min="13571" max="13571" width="25" style="99" customWidth="1"/>
    <col min="13572" max="13572" width="18.7109375" style="99" customWidth="1"/>
    <col min="13573" max="13573" width="29.7109375" style="99" customWidth="1"/>
    <col min="13574" max="13574" width="13.42578125" style="99" customWidth="1"/>
    <col min="13575" max="13575" width="13.85546875" style="99" customWidth="1"/>
    <col min="13576" max="13580" width="16.5703125" style="99" customWidth="1"/>
    <col min="13581" max="13581" width="20.5703125" style="99" customWidth="1"/>
    <col min="13582" max="13582" width="21.140625" style="99" customWidth="1"/>
    <col min="13583" max="13583" width="9.5703125" style="99" customWidth="1"/>
    <col min="13584" max="13584" width="0.42578125" style="99" customWidth="1"/>
    <col min="13585" max="13591" width="6.42578125" style="99" customWidth="1"/>
    <col min="13592" max="13820" width="11.42578125" style="99"/>
    <col min="13821" max="13821" width="1" style="99" customWidth="1"/>
    <col min="13822" max="13822" width="4.28515625" style="99" customWidth="1"/>
    <col min="13823" max="13823" width="34.7109375" style="99" customWidth="1"/>
    <col min="13824" max="13824" width="0" style="99" hidden="1" customWidth="1"/>
    <col min="13825" max="13825" width="20" style="99" customWidth="1"/>
    <col min="13826" max="13826" width="20.85546875" style="99" customWidth="1"/>
    <col min="13827" max="13827" width="25" style="99" customWidth="1"/>
    <col min="13828" max="13828" width="18.7109375" style="99" customWidth="1"/>
    <col min="13829" max="13829" width="29.7109375" style="99" customWidth="1"/>
    <col min="13830" max="13830" width="13.42578125" style="99" customWidth="1"/>
    <col min="13831" max="13831" width="13.85546875" style="99" customWidth="1"/>
    <col min="13832" max="13836" width="16.5703125" style="99" customWidth="1"/>
    <col min="13837" max="13837" width="20.5703125" style="99" customWidth="1"/>
    <col min="13838" max="13838" width="21.140625" style="99" customWidth="1"/>
    <col min="13839" max="13839" width="9.5703125" style="99" customWidth="1"/>
    <col min="13840" max="13840" width="0.42578125" style="99" customWidth="1"/>
    <col min="13841" max="13847" width="6.42578125" style="99" customWidth="1"/>
    <col min="13848" max="14076" width="11.42578125" style="99"/>
    <col min="14077" max="14077" width="1" style="99" customWidth="1"/>
    <col min="14078" max="14078" width="4.28515625" style="99" customWidth="1"/>
    <col min="14079" max="14079" width="34.7109375" style="99" customWidth="1"/>
    <col min="14080" max="14080" width="0" style="99" hidden="1" customWidth="1"/>
    <col min="14081" max="14081" width="20" style="99" customWidth="1"/>
    <col min="14082" max="14082" width="20.85546875" style="99" customWidth="1"/>
    <col min="14083" max="14083" width="25" style="99" customWidth="1"/>
    <col min="14084" max="14084" width="18.7109375" style="99" customWidth="1"/>
    <col min="14085" max="14085" width="29.7109375" style="99" customWidth="1"/>
    <col min="14086" max="14086" width="13.42578125" style="99" customWidth="1"/>
    <col min="14087" max="14087" width="13.85546875" style="99" customWidth="1"/>
    <col min="14088" max="14092" width="16.5703125" style="99" customWidth="1"/>
    <col min="14093" max="14093" width="20.5703125" style="99" customWidth="1"/>
    <col min="14094" max="14094" width="21.140625" style="99" customWidth="1"/>
    <col min="14095" max="14095" width="9.5703125" style="99" customWidth="1"/>
    <col min="14096" max="14096" width="0.42578125" style="99" customWidth="1"/>
    <col min="14097" max="14103" width="6.42578125" style="99" customWidth="1"/>
    <col min="14104" max="14332" width="11.42578125" style="99"/>
    <col min="14333" max="14333" width="1" style="99" customWidth="1"/>
    <col min="14334" max="14334" width="4.28515625" style="99" customWidth="1"/>
    <col min="14335" max="14335" width="34.7109375" style="99" customWidth="1"/>
    <col min="14336" max="14336" width="0" style="99" hidden="1" customWidth="1"/>
    <col min="14337" max="14337" width="20" style="99" customWidth="1"/>
    <col min="14338" max="14338" width="20.85546875" style="99" customWidth="1"/>
    <col min="14339" max="14339" width="25" style="99" customWidth="1"/>
    <col min="14340" max="14340" width="18.7109375" style="99" customWidth="1"/>
    <col min="14341" max="14341" width="29.7109375" style="99" customWidth="1"/>
    <col min="14342" max="14342" width="13.42578125" style="99" customWidth="1"/>
    <col min="14343" max="14343" width="13.85546875" style="99" customWidth="1"/>
    <col min="14344" max="14348" width="16.5703125" style="99" customWidth="1"/>
    <col min="14349" max="14349" width="20.5703125" style="99" customWidth="1"/>
    <col min="14350" max="14350" width="21.140625" style="99" customWidth="1"/>
    <col min="14351" max="14351" width="9.5703125" style="99" customWidth="1"/>
    <col min="14352" max="14352" width="0.42578125" style="99" customWidth="1"/>
    <col min="14353" max="14359" width="6.42578125" style="99" customWidth="1"/>
    <col min="14360" max="14588" width="11.42578125" style="99"/>
    <col min="14589" max="14589" width="1" style="99" customWidth="1"/>
    <col min="14590" max="14590" width="4.28515625" style="99" customWidth="1"/>
    <col min="14591" max="14591" width="34.7109375" style="99" customWidth="1"/>
    <col min="14592" max="14592" width="0" style="99" hidden="1" customWidth="1"/>
    <col min="14593" max="14593" width="20" style="99" customWidth="1"/>
    <col min="14594" max="14594" width="20.85546875" style="99" customWidth="1"/>
    <col min="14595" max="14595" width="25" style="99" customWidth="1"/>
    <col min="14596" max="14596" width="18.7109375" style="99" customWidth="1"/>
    <col min="14597" max="14597" width="29.7109375" style="99" customWidth="1"/>
    <col min="14598" max="14598" width="13.42578125" style="99" customWidth="1"/>
    <col min="14599" max="14599" width="13.85546875" style="99" customWidth="1"/>
    <col min="14600" max="14604" width="16.5703125" style="99" customWidth="1"/>
    <col min="14605" max="14605" width="20.5703125" style="99" customWidth="1"/>
    <col min="14606" max="14606" width="21.140625" style="99" customWidth="1"/>
    <col min="14607" max="14607" width="9.5703125" style="99" customWidth="1"/>
    <col min="14608" max="14608" width="0.42578125" style="99" customWidth="1"/>
    <col min="14609" max="14615" width="6.42578125" style="99" customWidth="1"/>
    <col min="14616" max="14844" width="11.42578125" style="99"/>
    <col min="14845" max="14845" width="1" style="99" customWidth="1"/>
    <col min="14846" max="14846" width="4.28515625" style="99" customWidth="1"/>
    <col min="14847" max="14847" width="34.7109375" style="99" customWidth="1"/>
    <col min="14848" max="14848" width="0" style="99" hidden="1" customWidth="1"/>
    <col min="14849" max="14849" width="20" style="99" customWidth="1"/>
    <col min="14850" max="14850" width="20.85546875" style="99" customWidth="1"/>
    <col min="14851" max="14851" width="25" style="99" customWidth="1"/>
    <col min="14852" max="14852" width="18.7109375" style="99" customWidth="1"/>
    <col min="14853" max="14853" width="29.7109375" style="99" customWidth="1"/>
    <col min="14854" max="14854" width="13.42578125" style="99" customWidth="1"/>
    <col min="14855" max="14855" width="13.85546875" style="99" customWidth="1"/>
    <col min="14856" max="14860" width="16.5703125" style="99" customWidth="1"/>
    <col min="14861" max="14861" width="20.5703125" style="99" customWidth="1"/>
    <col min="14862" max="14862" width="21.140625" style="99" customWidth="1"/>
    <col min="14863" max="14863" width="9.5703125" style="99" customWidth="1"/>
    <col min="14864" max="14864" width="0.42578125" style="99" customWidth="1"/>
    <col min="14865" max="14871" width="6.42578125" style="99" customWidth="1"/>
    <col min="14872" max="15100" width="11.42578125" style="99"/>
    <col min="15101" max="15101" width="1" style="99" customWidth="1"/>
    <col min="15102" max="15102" width="4.28515625" style="99" customWidth="1"/>
    <col min="15103" max="15103" width="34.7109375" style="99" customWidth="1"/>
    <col min="15104" max="15104" width="0" style="99" hidden="1" customWidth="1"/>
    <col min="15105" max="15105" width="20" style="99" customWidth="1"/>
    <col min="15106" max="15106" width="20.85546875" style="99" customWidth="1"/>
    <col min="15107" max="15107" width="25" style="99" customWidth="1"/>
    <col min="15108" max="15108" width="18.7109375" style="99" customWidth="1"/>
    <col min="15109" max="15109" width="29.7109375" style="99" customWidth="1"/>
    <col min="15110" max="15110" width="13.42578125" style="99" customWidth="1"/>
    <col min="15111" max="15111" width="13.85546875" style="99" customWidth="1"/>
    <col min="15112" max="15116" width="16.5703125" style="99" customWidth="1"/>
    <col min="15117" max="15117" width="20.5703125" style="99" customWidth="1"/>
    <col min="15118" max="15118" width="21.140625" style="99" customWidth="1"/>
    <col min="15119" max="15119" width="9.5703125" style="99" customWidth="1"/>
    <col min="15120" max="15120" width="0.42578125" style="99" customWidth="1"/>
    <col min="15121" max="15127" width="6.42578125" style="99" customWidth="1"/>
    <col min="15128" max="15356" width="11.42578125" style="99"/>
    <col min="15357" max="15357" width="1" style="99" customWidth="1"/>
    <col min="15358" max="15358" width="4.28515625" style="99" customWidth="1"/>
    <col min="15359" max="15359" width="34.7109375" style="99" customWidth="1"/>
    <col min="15360" max="15360" width="0" style="99" hidden="1" customWidth="1"/>
    <col min="15361" max="15361" width="20" style="99" customWidth="1"/>
    <col min="15362" max="15362" width="20.85546875" style="99" customWidth="1"/>
    <col min="15363" max="15363" width="25" style="99" customWidth="1"/>
    <col min="15364" max="15364" width="18.7109375" style="99" customWidth="1"/>
    <col min="15365" max="15365" width="29.7109375" style="99" customWidth="1"/>
    <col min="15366" max="15366" width="13.42578125" style="99" customWidth="1"/>
    <col min="15367" max="15367" width="13.85546875" style="99" customWidth="1"/>
    <col min="15368" max="15372" width="16.5703125" style="99" customWidth="1"/>
    <col min="15373" max="15373" width="20.5703125" style="99" customWidth="1"/>
    <col min="15374" max="15374" width="21.140625" style="99" customWidth="1"/>
    <col min="15375" max="15375" width="9.5703125" style="99" customWidth="1"/>
    <col min="15376" max="15376" width="0.42578125" style="99" customWidth="1"/>
    <col min="15377" max="15383" width="6.42578125" style="99" customWidth="1"/>
    <col min="15384" max="15612" width="11.42578125" style="99"/>
    <col min="15613" max="15613" width="1" style="99" customWidth="1"/>
    <col min="15614" max="15614" width="4.28515625" style="99" customWidth="1"/>
    <col min="15615" max="15615" width="34.7109375" style="99" customWidth="1"/>
    <col min="15616" max="15616" width="0" style="99" hidden="1" customWidth="1"/>
    <col min="15617" max="15617" width="20" style="99" customWidth="1"/>
    <col min="15618" max="15618" width="20.85546875" style="99" customWidth="1"/>
    <col min="15619" max="15619" width="25" style="99" customWidth="1"/>
    <col min="15620" max="15620" width="18.7109375" style="99" customWidth="1"/>
    <col min="15621" max="15621" width="29.7109375" style="99" customWidth="1"/>
    <col min="15622" max="15622" width="13.42578125" style="99" customWidth="1"/>
    <col min="15623" max="15623" width="13.85546875" style="99" customWidth="1"/>
    <col min="15624" max="15628" width="16.5703125" style="99" customWidth="1"/>
    <col min="15629" max="15629" width="20.5703125" style="99" customWidth="1"/>
    <col min="15630" max="15630" width="21.140625" style="99" customWidth="1"/>
    <col min="15631" max="15631" width="9.5703125" style="99" customWidth="1"/>
    <col min="15632" max="15632" width="0.42578125" style="99" customWidth="1"/>
    <col min="15633" max="15639" width="6.42578125" style="99" customWidth="1"/>
    <col min="15640" max="15868" width="11.42578125" style="99"/>
    <col min="15869" max="15869" width="1" style="99" customWidth="1"/>
    <col min="15870" max="15870" width="4.28515625" style="99" customWidth="1"/>
    <col min="15871" max="15871" width="34.7109375" style="99" customWidth="1"/>
    <col min="15872" max="15872" width="0" style="99" hidden="1" customWidth="1"/>
    <col min="15873" max="15873" width="20" style="99" customWidth="1"/>
    <col min="15874" max="15874" width="20.85546875" style="99" customWidth="1"/>
    <col min="15875" max="15875" width="25" style="99" customWidth="1"/>
    <col min="15876" max="15876" width="18.7109375" style="99" customWidth="1"/>
    <col min="15877" max="15877" width="29.7109375" style="99" customWidth="1"/>
    <col min="15878" max="15878" width="13.42578125" style="99" customWidth="1"/>
    <col min="15879" max="15879" width="13.85546875" style="99" customWidth="1"/>
    <col min="15880" max="15884" width="16.5703125" style="99" customWidth="1"/>
    <col min="15885" max="15885" width="20.5703125" style="99" customWidth="1"/>
    <col min="15886" max="15886" width="21.140625" style="99" customWidth="1"/>
    <col min="15887" max="15887" width="9.5703125" style="99" customWidth="1"/>
    <col min="15888" max="15888" width="0.42578125" style="99" customWidth="1"/>
    <col min="15889" max="15895" width="6.42578125" style="99" customWidth="1"/>
    <col min="15896" max="16124" width="11.42578125" style="99"/>
    <col min="16125" max="16125" width="1" style="99" customWidth="1"/>
    <col min="16126" max="16126" width="4.28515625" style="99" customWidth="1"/>
    <col min="16127" max="16127" width="34.7109375" style="99" customWidth="1"/>
    <col min="16128" max="16128" width="0" style="99" hidden="1" customWidth="1"/>
    <col min="16129" max="16129" width="20" style="99" customWidth="1"/>
    <col min="16130" max="16130" width="20.85546875" style="99" customWidth="1"/>
    <col min="16131" max="16131" width="25" style="99" customWidth="1"/>
    <col min="16132" max="16132" width="18.7109375" style="99" customWidth="1"/>
    <col min="16133" max="16133" width="29.7109375" style="99" customWidth="1"/>
    <col min="16134" max="16134" width="13.42578125" style="99" customWidth="1"/>
    <col min="16135" max="16135" width="13.85546875" style="99" customWidth="1"/>
    <col min="16136" max="16140" width="16.5703125" style="99" customWidth="1"/>
    <col min="16141" max="16141" width="20.5703125" style="99" customWidth="1"/>
    <col min="16142" max="16142" width="21.140625" style="99" customWidth="1"/>
    <col min="16143" max="16143" width="9.5703125" style="99" customWidth="1"/>
    <col min="16144" max="16144" width="0.42578125" style="99" customWidth="1"/>
    <col min="16145" max="16151" width="6.42578125" style="99" customWidth="1"/>
    <col min="16152" max="16372" width="11.42578125" style="99"/>
    <col min="16373" max="16384" width="11.42578125" style="99" customWidth="1"/>
  </cols>
  <sheetData>
    <row r="2" spans="2:17" x14ac:dyDescent="0.25">
      <c r="B2" s="97" t="s">
        <v>56</v>
      </c>
      <c r="C2" s="98"/>
      <c r="D2" s="98"/>
      <c r="E2" s="98"/>
      <c r="F2" s="98"/>
      <c r="G2" s="98"/>
      <c r="H2" s="98"/>
      <c r="I2" s="98"/>
      <c r="J2" s="98"/>
      <c r="K2" s="98"/>
      <c r="L2" s="98"/>
      <c r="M2" s="98"/>
      <c r="N2" s="98"/>
      <c r="O2" s="98"/>
      <c r="P2" s="98"/>
      <c r="Q2" s="98"/>
    </row>
    <row r="4" spans="2:17" x14ac:dyDescent="0.25">
      <c r="B4" s="97" t="s">
        <v>44</v>
      </c>
      <c r="C4" s="98"/>
      <c r="D4" s="98"/>
      <c r="E4" s="98"/>
      <c r="F4" s="98"/>
      <c r="G4" s="98"/>
      <c r="H4" s="98"/>
      <c r="I4" s="98"/>
      <c r="J4" s="98"/>
      <c r="K4" s="98"/>
      <c r="L4" s="98"/>
      <c r="M4" s="98"/>
      <c r="N4" s="98"/>
      <c r="O4" s="98"/>
      <c r="P4" s="98"/>
      <c r="Q4" s="98"/>
    </row>
    <row r="5" spans="2:17" ht="21.75" thickBot="1" x14ac:dyDescent="0.3"/>
    <row r="6" spans="2:17" ht="21.75" thickBot="1" x14ac:dyDescent="0.3">
      <c r="B6" s="2" t="s">
        <v>4</v>
      </c>
      <c r="C6" s="100" t="s">
        <v>179</v>
      </c>
      <c r="D6" s="100"/>
      <c r="E6" s="100"/>
      <c r="F6" s="100"/>
      <c r="G6" s="100"/>
      <c r="H6" s="100"/>
      <c r="I6" s="100"/>
      <c r="J6" s="100"/>
      <c r="K6" s="100"/>
      <c r="L6" s="100"/>
      <c r="M6" s="100"/>
      <c r="N6" s="100"/>
      <c r="O6" s="101"/>
    </row>
    <row r="7" spans="2:17" ht="21.75" thickBot="1" x14ac:dyDescent="0.3">
      <c r="B7" s="2" t="s">
        <v>157</v>
      </c>
      <c r="C7" s="102" t="s">
        <v>181</v>
      </c>
      <c r="D7" s="102"/>
      <c r="E7" s="102"/>
      <c r="F7" s="102"/>
      <c r="G7" s="102"/>
      <c r="H7" s="102"/>
      <c r="I7" s="102"/>
      <c r="J7" s="102"/>
      <c r="K7" s="102"/>
      <c r="L7" s="102"/>
      <c r="M7" s="102"/>
      <c r="N7" s="102"/>
      <c r="O7" s="103"/>
    </row>
    <row r="8" spans="2:17" ht="21.75" thickBot="1" x14ac:dyDescent="0.3">
      <c r="B8" s="2" t="s">
        <v>5</v>
      </c>
      <c r="C8" s="100"/>
      <c r="D8" s="100"/>
      <c r="E8" s="100"/>
      <c r="F8" s="100"/>
      <c r="G8" s="100"/>
      <c r="H8" s="100"/>
      <c r="I8" s="100"/>
      <c r="J8" s="100"/>
      <c r="K8" s="100"/>
      <c r="L8" s="100"/>
      <c r="M8" s="100"/>
      <c r="N8" s="100"/>
      <c r="O8" s="101"/>
    </row>
    <row r="9" spans="2:17" ht="21.75" thickBot="1" x14ac:dyDescent="0.3">
      <c r="B9" s="2" t="s">
        <v>6</v>
      </c>
      <c r="C9" s="100"/>
      <c r="D9" s="100"/>
      <c r="E9" s="100"/>
      <c r="F9" s="100"/>
      <c r="G9" s="100"/>
      <c r="H9" s="100"/>
      <c r="I9" s="100"/>
      <c r="J9" s="100"/>
      <c r="K9" s="100"/>
      <c r="L9" s="100"/>
      <c r="M9" s="100"/>
      <c r="N9" s="100"/>
      <c r="O9" s="101"/>
    </row>
    <row r="10" spans="2:17" ht="21.75" thickBot="1" x14ac:dyDescent="0.3">
      <c r="B10" s="2" t="s">
        <v>7</v>
      </c>
      <c r="C10" s="100"/>
      <c r="D10" s="100"/>
      <c r="E10" s="100"/>
      <c r="F10" s="100"/>
      <c r="G10" s="100"/>
      <c r="H10" s="100"/>
      <c r="I10" s="100"/>
      <c r="J10" s="100"/>
      <c r="K10" s="100"/>
      <c r="L10" s="100"/>
      <c r="M10" s="100"/>
      <c r="N10" s="100"/>
      <c r="O10" s="101"/>
    </row>
    <row r="11" spans="2:17" ht="21.75" thickBot="1" x14ac:dyDescent="0.3">
      <c r="B11" s="2" t="s">
        <v>8</v>
      </c>
      <c r="C11" s="104" t="s">
        <v>180</v>
      </c>
      <c r="D11" s="104"/>
      <c r="E11" s="105"/>
      <c r="F11" s="106"/>
      <c r="G11" s="106"/>
      <c r="H11" s="106"/>
      <c r="I11" s="106"/>
      <c r="J11" s="106"/>
      <c r="K11" s="106"/>
      <c r="L11" s="106"/>
      <c r="M11" s="106"/>
      <c r="N11" s="106"/>
      <c r="O11" s="107"/>
    </row>
    <row r="12" spans="2:17" ht="21.75" thickBot="1" x14ac:dyDescent="0.3">
      <c r="B12" s="108" t="s">
        <v>9</v>
      </c>
      <c r="C12" s="109">
        <v>41970</v>
      </c>
      <c r="D12" s="110"/>
      <c r="E12" s="110"/>
      <c r="F12" s="110"/>
      <c r="G12" s="110"/>
      <c r="H12" s="110"/>
      <c r="I12" s="110"/>
      <c r="J12" s="110"/>
      <c r="K12" s="110"/>
      <c r="L12" s="110"/>
      <c r="M12" s="110"/>
      <c r="N12" s="110"/>
      <c r="O12" s="111"/>
    </row>
    <row r="13" spans="2:17" x14ac:dyDescent="0.25">
      <c r="B13" s="112"/>
      <c r="C13" s="113"/>
      <c r="D13" s="114"/>
      <c r="E13" s="114"/>
      <c r="F13" s="114"/>
      <c r="G13" s="114"/>
      <c r="H13" s="114"/>
      <c r="I13" s="115"/>
      <c r="J13" s="115"/>
      <c r="K13" s="115"/>
      <c r="L13" s="115"/>
      <c r="M13" s="115"/>
      <c r="N13" s="115"/>
      <c r="O13" s="114"/>
    </row>
    <row r="14" spans="2:17" x14ac:dyDescent="0.25">
      <c r="I14" s="115"/>
      <c r="J14" s="115"/>
      <c r="K14" s="115"/>
      <c r="L14" s="115"/>
      <c r="M14" s="115"/>
      <c r="N14" s="115"/>
      <c r="O14" s="116"/>
    </row>
    <row r="15" spans="2:17" x14ac:dyDescent="0.25">
      <c r="I15" s="115"/>
      <c r="J15" s="115"/>
      <c r="K15" s="115"/>
      <c r="L15" s="115"/>
      <c r="M15" s="115"/>
      <c r="N15" s="115"/>
      <c r="O15" s="116"/>
    </row>
    <row r="16" spans="2:17" ht="45.75" customHeight="1" x14ac:dyDescent="0.25">
      <c r="B16" s="117" t="s">
        <v>158</v>
      </c>
      <c r="C16" s="117"/>
      <c r="D16" s="118" t="s">
        <v>12</v>
      </c>
      <c r="E16" s="118" t="s">
        <v>13</v>
      </c>
      <c r="F16" s="118" t="s">
        <v>28</v>
      </c>
      <c r="G16" s="119"/>
      <c r="H16" s="119"/>
      <c r="I16" s="119"/>
      <c r="J16" s="119"/>
      <c r="K16" s="119"/>
      <c r="L16" s="119"/>
      <c r="M16" s="116"/>
    </row>
    <row r="17" spans="1:22" x14ac:dyDescent="0.25">
      <c r="B17" s="117"/>
      <c r="C17" s="117"/>
      <c r="D17" s="118">
        <v>26</v>
      </c>
      <c r="E17" s="120">
        <v>991933475</v>
      </c>
      <c r="F17" s="121">
        <v>475</v>
      </c>
      <c r="G17" s="122"/>
      <c r="H17" s="122"/>
      <c r="I17" s="122"/>
      <c r="J17" s="122"/>
      <c r="K17" s="122"/>
      <c r="L17" s="122"/>
      <c r="M17" s="116"/>
    </row>
    <row r="18" spans="1:22" x14ac:dyDescent="0.25">
      <c r="B18" s="117"/>
      <c r="C18" s="117"/>
      <c r="D18" s="118"/>
      <c r="E18" s="120"/>
      <c r="F18" s="121"/>
      <c r="G18" s="122"/>
      <c r="H18" s="122"/>
      <c r="I18" s="122"/>
      <c r="J18" s="122"/>
      <c r="K18" s="122"/>
      <c r="L18" s="122"/>
      <c r="M18" s="116"/>
    </row>
    <row r="19" spans="1:22" x14ac:dyDescent="0.25">
      <c r="B19" s="117"/>
      <c r="C19" s="117"/>
      <c r="D19" s="118"/>
      <c r="E19" s="120"/>
      <c r="F19" s="121"/>
      <c r="G19" s="122"/>
      <c r="H19" s="122"/>
      <c r="I19" s="122"/>
      <c r="J19" s="122"/>
      <c r="K19" s="122"/>
      <c r="L19" s="122"/>
      <c r="M19" s="116"/>
    </row>
    <row r="20" spans="1:22" x14ac:dyDescent="0.25">
      <c r="B20" s="117"/>
      <c r="C20" s="117"/>
      <c r="D20" s="118"/>
      <c r="E20" s="123"/>
      <c r="F20" s="121"/>
      <c r="G20" s="122"/>
      <c r="H20" s="122"/>
      <c r="I20" s="122"/>
      <c r="J20" s="122"/>
      <c r="K20" s="122"/>
      <c r="L20" s="122"/>
      <c r="M20" s="124"/>
    </row>
    <row r="21" spans="1:22" x14ac:dyDescent="0.25">
      <c r="B21" s="117"/>
      <c r="C21" s="117"/>
      <c r="D21" s="118"/>
      <c r="E21" s="123"/>
      <c r="F21" s="121"/>
      <c r="G21" s="125"/>
      <c r="H21" s="125"/>
      <c r="I21" s="125"/>
      <c r="J21" s="125"/>
      <c r="K21" s="125"/>
      <c r="L21" s="125"/>
      <c r="M21" s="124"/>
    </row>
    <row r="22" spans="1:22" x14ac:dyDescent="0.25">
      <c r="B22" s="117"/>
      <c r="C22" s="117"/>
      <c r="D22" s="118"/>
      <c r="E22" s="123"/>
      <c r="F22" s="121"/>
      <c r="G22" s="115"/>
      <c r="H22" s="115"/>
      <c r="I22" s="115"/>
      <c r="J22" s="115"/>
      <c r="K22" s="115"/>
      <c r="L22" s="115"/>
      <c r="M22" s="124"/>
    </row>
    <row r="23" spans="1:22" x14ac:dyDescent="0.25">
      <c r="B23" s="117"/>
      <c r="C23" s="117"/>
      <c r="D23" s="118"/>
      <c r="E23" s="123"/>
      <c r="F23" s="121"/>
      <c r="G23" s="115"/>
      <c r="H23" s="115"/>
      <c r="I23" s="115"/>
      <c r="J23" s="115"/>
      <c r="K23" s="115"/>
      <c r="L23" s="115"/>
      <c r="M23" s="124"/>
    </row>
    <row r="24" spans="1:22" ht="21.75" thickBot="1" x14ac:dyDescent="0.3">
      <c r="B24" s="126" t="s">
        <v>14</v>
      </c>
      <c r="C24" s="127"/>
      <c r="D24" s="118"/>
      <c r="E24" s="120">
        <f>SUM(E17:E23)</f>
        <v>991933475</v>
      </c>
      <c r="F24" s="121">
        <f>SUM(F17:F23)</f>
        <v>475</v>
      </c>
      <c r="G24" s="115"/>
      <c r="H24" s="115"/>
      <c r="I24" s="115"/>
      <c r="J24" s="115"/>
      <c r="K24" s="115"/>
      <c r="L24" s="115"/>
      <c r="M24" s="124"/>
    </row>
    <row r="25" spans="1:22" ht="63.75" thickBot="1" x14ac:dyDescent="0.3">
      <c r="A25" s="128"/>
      <c r="B25" s="129" t="s">
        <v>15</v>
      </c>
      <c r="C25" s="129" t="s">
        <v>98</v>
      </c>
      <c r="E25" s="119"/>
      <c r="F25" s="119"/>
      <c r="G25" s="119"/>
      <c r="H25" s="119"/>
      <c r="I25" s="130"/>
      <c r="J25" s="130"/>
      <c r="K25" s="130"/>
      <c r="L25" s="130"/>
      <c r="M25" s="130"/>
      <c r="N25" s="130"/>
    </row>
    <row r="26" spans="1:22" ht="21.75" thickBot="1" x14ac:dyDescent="0.3">
      <c r="A26" s="131"/>
      <c r="C26" s="132">
        <f>80%*F24</f>
        <v>380</v>
      </c>
      <c r="D26" s="133"/>
      <c r="E26" s="134"/>
      <c r="F26" s="134"/>
      <c r="G26" s="134"/>
      <c r="H26" s="135"/>
      <c r="I26" s="135"/>
      <c r="J26" s="135"/>
      <c r="K26" s="135"/>
      <c r="L26" s="135"/>
      <c r="M26" s="135"/>
    </row>
    <row r="27" spans="1:22" x14ac:dyDescent="0.25">
      <c r="A27" s="136"/>
      <c r="C27" s="137"/>
      <c r="D27" s="122"/>
      <c r="E27" s="138"/>
      <c r="F27" s="134"/>
      <c r="G27" s="134"/>
      <c r="H27" s="134"/>
      <c r="I27" s="135"/>
      <c r="J27" s="135"/>
      <c r="K27" s="135"/>
      <c r="L27" s="135"/>
      <c r="M27" s="135"/>
      <c r="N27" s="135"/>
    </row>
    <row r="28" spans="1:22" x14ac:dyDescent="0.25">
      <c r="A28" s="136"/>
      <c r="C28" s="137"/>
      <c r="D28" s="122"/>
      <c r="E28" s="138"/>
      <c r="F28" s="134"/>
      <c r="G28" s="134"/>
      <c r="H28" s="134"/>
      <c r="I28" s="135"/>
      <c r="J28" s="135"/>
      <c r="K28" s="135"/>
      <c r="L28" s="135"/>
      <c r="M28" s="135"/>
      <c r="N28" s="135"/>
    </row>
    <row r="29" spans="1:22" ht="73.5" customHeight="1" thickBot="1" x14ac:dyDescent="0.3">
      <c r="N29" s="139" t="s">
        <v>34</v>
      </c>
      <c r="O29" s="139"/>
    </row>
    <row r="30" spans="1:22" x14ac:dyDescent="0.25">
      <c r="B30" s="140" t="s">
        <v>29</v>
      </c>
      <c r="H30" s="141"/>
      <c r="L30" s="141" t="s">
        <v>167</v>
      </c>
      <c r="M30" s="141"/>
      <c r="N30" s="142"/>
      <c r="O30" s="142"/>
    </row>
    <row r="31" spans="1:22" ht="21.75" thickBot="1" x14ac:dyDescent="0.3">
      <c r="H31" s="143"/>
      <c r="L31" s="143"/>
      <c r="M31" s="143"/>
      <c r="S31" s="265">
        <v>41912</v>
      </c>
      <c r="T31" s="265">
        <v>40141</v>
      </c>
    </row>
    <row r="32" spans="1:22" s="115" customFormat="1" ht="109.5" customHeight="1" x14ac:dyDescent="0.25">
      <c r="B32" s="145" t="s">
        <v>143</v>
      </c>
      <c r="C32" s="145" t="s">
        <v>144</v>
      </c>
      <c r="D32" s="145" t="s">
        <v>145</v>
      </c>
      <c r="E32" s="145" t="s">
        <v>42</v>
      </c>
      <c r="F32" s="145" t="s">
        <v>164</v>
      </c>
      <c r="G32" s="145" t="s">
        <v>99</v>
      </c>
      <c r="H32" s="145" t="s">
        <v>161</v>
      </c>
      <c r="I32" s="145" t="s">
        <v>162</v>
      </c>
      <c r="J32" s="145" t="s">
        <v>159</v>
      </c>
      <c r="K32" s="145" t="s">
        <v>30</v>
      </c>
      <c r="L32" s="145" t="s">
        <v>54</v>
      </c>
      <c r="M32" s="145" t="s">
        <v>20</v>
      </c>
      <c r="N32" s="146" t="s">
        <v>26</v>
      </c>
      <c r="O32" s="145" t="s">
        <v>146</v>
      </c>
      <c r="P32" s="145" t="s">
        <v>35</v>
      </c>
      <c r="Q32" s="147" t="s">
        <v>11</v>
      </c>
      <c r="R32" s="147" t="s">
        <v>19</v>
      </c>
      <c r="S32" s="266" t="s">
        <v>160</v>
      </c>
      <c r="T32" s="266" t="s">
        <v>163</v>
      </c>
      <c r="U32" s="266" t="s">
        <v>165</v>
      </c>
      <c r="V32" s="266" t="s">
        <v>166</v>
      </c>
    </row>
    <row r="33" spans="1:26" s="160" customFormat="1" ht="110.25" customHeight="1" x14ac:dyDescent="0.25">
      <c r="A33" s="149">
        <v>1</v>
      </c>
      <c r="B33" s="150" t="s">
        <v>179</v>
      </c>
      <c r="C33" s="150" t="s">
        <v>179</v>
      </c>
      <c r="D33" s="150" t="s">
        <v>182</v>
      </c>
      <c r="E33" s="151">
        <v>292</v>
      </c>
      <c r="F33" s="152" t="s">
        <v>134</v>
      </c>
      <c r="G33" s="153"/>
      <c r="H33" s="154">
        <v>41620</v>
      </c>
      <c r="I33" s="154">
        <v>41943</v>
      </c>
      <c r="J33" s="155">
        <f t="shared" ref="J33:J40" si="0">(YEARFRAC(H33,I33,3))*12</f>
        <v>10.61917808219178</v>
      </c>
      <c r="K33" s="144" t="s">
        <v>135</v>
      </c>
      <c r="L33" s="156"/>
      <c r="M33" s="156">
        <v>10.62</v>
      </c>
      <c r="N33" s="157">
        <v>350</v>
      </c>
      <c r="O33" s="157">
        <f>+N33*G33</f>
        <v>0</v>
      </c>
      <c r="P33" s="158">
        <v>712683158</v>
      </c>
      <c r="Q33" s="158">
        <v>180</v>
      </c>
      <c r="R33" s="159" t="s">
        <v>186</v>
      </c>
      <c r="S33" s="230" t="str">
        <f t="shared" ref="S33:S40" si="1">IF(I33&gt;$S$31,"Revisar","")</f>
        <v>Revisar</v>
      </c>
      <c r="T33" s="230" t="str">
        <f t="shared" ref="T33:T40" si="2">IF(H33&lt;$T$31,"Revisar inicio","")</f>
        <v/>
      </c>
      <c r="U33" s="144">
        <f t="shared" ref="U33:U39" si="3">IF(H33="","",IF(H33&lt;$T$31,$T$31,H33))</f>
        <v>41620</v>
      </c>
      <c r="V33" s="144">
        <f t="shared" ref="V33:V39" si="4">IF(I33="","",IF(I33&gt;$S$31,$S$31,I33))</f>
        <v>41912</v>
      </c>
      <c r="W33" s="161"/>
      <c r="X33" s="161"/>
      <c r="Y33" s="161"/>
      <c r="Z33" s="161"/>
    </row>
    <row r="34" spans="1:26" s="160" customFormat="1" ht="76.5" customHeight="1" x14ac:dyDescent="0.25">
      <c r="A34" s="149">
        <f>+A33+1</f>
        <v>2</v>
      </c>
      <c r="B34" s="150" t="s">
        <v>179</v>
      </c>
      <c r="C34" s="150" t="s">
        <v>179</v>
      </c>
      <c r="D34" s="150" t="s">
        <v>182</v>
      </c>
      <c r="E34" s="151">
        <v>259</v>
      </c>
      <c r="F34" s="152" t="s">
        <v>134</v>
      </c>
      <c r="G34" s="152"/>
      <c r="H34" s="144">
        <v>41500</v>
      </c>
      <c r="I34" s="144">
        <v>41639</v>
      </c>
      <c r="J34" s="155">
        <f t="shared" si="0"/>
        <v>4.5698630136986296</v>
      </c>
      <c r="K34" s="144" t="s">
        <v>135</v>
      </c>
      <c r="L34" s="156"/>
      <c r="M34" s="156">
        <v>4.57</v>
      </c>
      <c r="N34" s="157">
        <v>1100</v>
      </c>
      <c r="O34" s="157">
        <f t="shared" ref="O34:O40" si="5">+N34*G34</f>
        <v>0</v>
      </c>
      <c r="P34" s="158">
        <v>864296950</v>
      </c>
      <c r="Q34" s="158">
        <v>185</v>
      </c>
      <c r="R34" s="159" t="s">
        <v>186</v>
      </c>
      <c r="S34" s="230" t="str">
        <f t="shared" si="1"/>
        <v/>
      </c>
      <c r="T34" s="230" t="str">
        <f t="shared" si="2"/>
        <v/>
      </c>
      <c r="U34" s="144">
        <f t="shared" si="3"/>
        <v>41500</v>
      </c>
      <c r="V34" s="144">
        <f t="shared" si="4"/>
        <v>41639</v>
      </c>
      <c r="W34" s="161"/>
      <c r="X34" s="161"/>
      <c r="Y34" s="161"/>
      <c r="Z34" s="161"/>
    </row>
    <row r="35" spans="1:26" s="160" customFormat="1" ht="63.75" customHeight="1" x14ac:dyDescent="0.25">
      <c r="A35" s="149">
        <f t="shared" ref="A35:A40" si="6">+A34+1</f>
        <v>3</v>
      </c>
      <c r="B35" s="150" t="s">
        <v>179</v>
      </c>
      <c r="C35" s="150" t="s">
        <v>179</v>
      </c>
      <c r="D35" s="150" t="s">
        <v>182</v>
      </c>
      <c r="E35" s="151">
        <v>241</v>
      </c>
      <c r="F35" s="152" t="s">
        <v>134</v>
      </c>
      <c r="G35" s="152"/>
      <c r="H35" s="144">
        <v>41663</v>
      </c>
      <c r="I35" s="144">
        <v>41882</v>
      </c>
      <c r="J35" s="155">
        <f t="shared" si="0"/>
        <v>7.1999999999999993</v>
      </c>
      <c r="K35" s="144" t="s">
        <v>135</v>
      </c>
      <c r="L35" s="156"/>
      <c r="M35" s="156">
        <v>7.2</v>
      </c>
      <c r="N35" s="157">
        <v>1100</v>
      </c>
      <c r="O35" s="157">
        <f t="shared" si="5"/>
        <v>0</v>
      </c>
      <c r="P35" s="158">
        <v>1915470150</v>
      </c>
      <c r="Q35" s="158">
        <v>194</v>
      </c>
      <c r="R35" s="159" t="s">
        <v>186</v>
      </c>
      <c r="S35" s="230" t="str">
        <f t="shared" si="1"/>
        <v/>
      </c>
      <c r="T35" s="230" t="str">
        <f t="shared" si="2"/>
        <v/>
      </c>
      <c r="U35" s="144">
        <f t="shared" si="3"/>
        <v>41663</v>
      </c>
      <c r="V35" s="144">
        <f t="shared" si="4"/>
        <v>41882</v>
      </c>
      <c r="W35" s="161"/>
      <c r="X35" s="161"/>
      <c r="Y35" s="161"/>
      <c r="Z35" s="161"/>
    </row>
    <row r="36" spans="1:26" s="160" customFormat="1" ht="72.75" customHeight="1" x14ac:dyDescent="0.25">
      <c r="A36" s="149">
        <f t="shared" si="6"/>
        <v>4</v>
      </c>
      <c r="B36" s="150" t="s">
        <v>179</v>
      </c>
      <c r="C36" s="150" t="s">
        <v>179</v>
      </c>
      <c r="D36" s="150" t="s">
        <v>183</v>
      </c>
      <c r="E36" s="151">
        <v>375</v>
      </c>
      <c r="F36" s="152" t="s">
        <v>135</v>
      </c>
      <c r="G36" s="152"/>
      <c r="H36" s="144">
        <v>41239</v>
      </c>
      <c r="I36" s="144">
        <v>41274</v>
      </c>
      <c r="J36" s="155">
        <f t="shared" si="0"/>
        <v>1.1506849315068493</v>
      </c>
      <c r="K36" s="144" t="s">
        <v>135</v>
      </c>
      <c r="L36" s="156"/>
      <c r="M36" s="156">
        <v>1.1499999999999999</v>
      </c>
      <c r="N36" s="157">
        <v>500</v>
      </c>
      <c r="O36" s="157">
        <f t="shared" si="5"/>
        <v>0</v>
      </c>
      <c r="P36" s="158">
        <v>110657410</v>
      </c>
      <c r="Q36" s="158">
        <v>226</v>
      </c>
      <c r="R36" s="159" t="s">
        <v>186</v>
      </c>
      <c r="S36" s="230" t="str">
        <f t="shared" si="1"/>
        <v/>
      </c>
      <c r="T36" s="230" t="str">
        <f t="shared" si="2"/>
        <v/>
      </c>
      <c r="U36" s="144">
        <f t="shared" si="3"/>
        <v>41239</v>
      </c>
      <c r="V36" s="144">
        <f t="shared" si="4"/>
        <v>41274</v>
      </c>
      <c r="W36" s="161"/>
      <c r="X36" s="161"/>
      <c r="Y36" s="161"/>
      <c r="Z36" s="161"/>
    </row>
    <row r="37" spans="1:26" s="160" customFormat="1" ht="132" customHeight="1" x14ac:dyDescent="0.25">
      <c r="A37" s="149">
        <f t="shared" si="6"/>
        <v>5</v>
      </c>
      <c r="B37" s="150" t="s">
        <v>179</v>
      </c>
      <c r="C37" s="150" t="s">
        <v>179</v>
      </c>
      <c r="D37" s="150" t="s">
        <v>184</v>
      </c>
      <c r="E37" s="151">
        <v>43</v>
      </c>
      <c r="F37" s="152" t="s">
        <v>135</v>
      </c>
      <c r="G37" s="152"/>
      <c r="H37" s="144">
        <v>40665</v>
      </c>
      <c r="I37" s="144">
        <v>41030</v>
      </c>
      <c r="J37" s="155">
        <f t="shared" si="0"/>
        <v>12</v>
      </c>
      <c r="K37" s="144" t="s">
        <v>135</v>
      </c>
      <c r="L37" s="156"/>
      <c r="M37" s="156">
        <v>12</v>
      </c>
      <c r="N37" s="157">
        <v>7700</v>
      </c>
      <c r="O37" s="157">
        <f t="shared" si="5"/>
        <v>0</v>
      </c>
      <c r="P37" s="158">
        <v>799704000</v>
      </c>
      <c r="Q37" s="158">
        <v>228</v>
      </c>
      <c r="R37" s="159" t="s">
        <v>187</v>
      </c>
      <c r="S37" s="230" t="str">
        <f t="shared" si="1"/>
        <v/>
      </c>
      <c r="T37" s="230" t="str">
        <f t="shared" si="2"/>
        <v/>
      </c>
      <c r="U37" s="144">
        <f t="shared" si="3"/>
        <v>40665</v>
      </c>
      <c r="V37" s="144">
        <f t="shared" si="4"/>
        <v>41030</v>
      </c>
      <c r="W37" s="161"/>
      <c r="X37" s="161"/>
      <c r="Y37" s="161"/>
      <c r="Z37" s="161"/>
    </row>
    <row r="38" spans="1:26" s="160" customFormat="1" ht="123.75" customHeight="1" x14ac:dyDescent="0.25">
      <c r="A38" s="149">
        <f t="shared" si="6"/>
        <v>6</v>
      </c>
      <c r="B38" s="150" t="s">
        <v>179</v>
      </c>
      <c r="C38" s="150" t="s">
        <v>179</v>
      </c>
      <c r="D38" s="150" t="s">
        <v>184</v>
      </c>
      <c r="E38" s="151">
        <v>52</v>
      </c>
      <c r="F38" s="152" t="s">
        <v>135</v>
      </c>
      <c r="G38" s="152"/>
      <c r="H38" s="144">
        <v>41031</v>
      </c>
      <c r="I38" s="144">
        <v>41275</v>
      </c>
      <c r="J38" s="155">
        <f t="shared" si="0"/>
        <v>8.0219178082191789</v>
      </c>
      <c r="K38" s="144" t="s">
        <v>135</v>
      </c>
      <c r="L38" s="156"/>
      <c r="M38" s="156">
        <v>8.02</v>
      </c>
      <c r="N38" s="157">
        <v>5100</v>
      </c>
      <c r="O38" s="157">
        <f t="shared" si="5"/>
        <v>0</v>
      </c>
      <c r="P38" s="158">
        <v>1150000</v>
      </c>
      <c r="Q38" s="158"/>
      <c r="R38" s="159" t="s">
        <v>187</v>
      </c>
      <c r="S38" s="230" t="str">
        <f t="shared" si="1"/>
        <v/>
      </c>
      <c r="T38" s="230" t="str">
        <f t="shared" si="2"/>
        <v/>
      </c>
      <c r="U38" s="144">
        <f t="shared" si="3"/>
        <v>41031</v>
      </c>
      <c r="V38" s="144">
        <f t="shared" si="4"/>
        <v>41275</v>
      </c>
      <c r="W38" s="161"/>
      <c r="X38" s="161"/>
      <c r="Y38" s="161"/>
      <c r="Z38" s="161"/>
    </row>
    <row r="39" spans="1:26" s="160" customFormat="1" ht="70.5" customHeight="1" x14ac:dyDescent="0.25">
      <c r="A39" s="149">
        <f t="shared" si="6"/>
        <v>7</v>
      </c>
      <c r="B39" s="150" t="s">
        <v>179</v>
      </c>
      <c r="C39" s="150" t="s">
        <v>179</v>
      </c>
      <c r="D39" s="150" t="s">
        <v>185</v>
      </c>
      <c r="E39" s="151">
        <v>124</v>
      </c>
      <c r="F39" s="152" t="s">
        <v>134</v>
      </c>
      <c r="G39" s="152"/>
      <c r="H39" s="144">
        <v>40394</v>
      </c>
      <c r="I39" s="144">
        <v>40727</v>
      </c>
      <c r="J39" s="155">
        <f t="shared" si="0"/>
        <v>10.947945205479453</v>
      </c>
      <c r="K39" s="144" t="s">
        <v>135</v>
      </c>
      <c r="L39" s="156"/>
      <c r="M39" s="156">
        <v>10.95</v>
      </c>
      <c r="N39" s="157">
        <v>980</v>
      </c>
      <c r="O39" s="157">
        <f t="shared" si="5"/>
        <v>0</v>
      </c>
      <c r="P39" s="158">
        <v>200000000</v>
      </c>
      <c r="Q39" s="158">
        <v>231</v>
      </c>
      <c r="R39" s="159" t="s">
        <v>186</v>
      </c>
      <c r="S39" s="230" t="str">
        <f t="shared" si="1"/>
        <v/>
      </c>
      <c r="T39" s="230" t="str">
        <f t="shared" si="2"/>
        <v/>
      </c>
      <c r="U39" s="144">
        <f t="shared" si="3"/>
        <v>40394</v>
      </c>
      <c r="V39" s="144">
        <f t="shared" si="4"/>
        <v>40727</v>
      </c>
      <c r="W39" s="161"/>
      <c r="X39" s="161"/>
      <c r="Y39" s="161"/>
      <c r="Z39" s="161"/>
    </row>
    <row r="40" spans="1:26" s="160" customFormat="1" x14ac:dyDescent="0.25">
      <c r="A40" s="149">
        <f t="shared" si="6"/>
        <v>8</v>
      </c>
      <c r="B40" s="150"/>
      <c r="C40" s="152"/>
      <c r="D40" s="150"/>
      <c r="E40" s="151"/>
      <c r="F40" s="152"/>
      <c r="G40" s="152"/>
      <c r="H40" s="144"/>
      <c r="I40" s="144"/>
      <c r="J40" s="155">
        <f t="shared" si="0"/>
        <v>0</v>
      </c>
      <c r="K40" s="144"/>
      <c r="L40" s="156"/>
      <c r="M40" s="156"/>
      <c r="N40" s="157"/>
      <c r="O40" s="157">
        <f t="shared" si="5"/>
        <v>0</v>
      </c>
      <c r="P40" s="158"/>
      <c r="Q40" s="158"/>
      <c r="R40" s="159"/>
      <c r="S40" s="230" t="str">
        <f t="shared" si="1"/>
        <v/>
      </c>
      <c r="T40" s="230" t="str">
        <f t="shared" si="2"/>
        <v>Revisar inicio</v>
      </c>
      <c r="U40" s="144" t="str">
        <f>IF(H40="","",IF(H40&lt;$T$31,$T$31,H40))</f>
        <v/>
      </c>
      <c r="V40" s="144" t="str">
        <f>IF(I40="","",IF(I40&gt;$S$31,$S$31,I40))</f>
        <v/>
      </c>
      <c r="W40" s="161"/>
      <c r="X40" s="161"/>
      <c r="Y40" s="161"/>
      <c r="Z40" s="161"/>
    </row>
    <row r="41" spans="1:26" s="175" customFormat="1" x14ac:dyDescent="0.25">
      <c r="A41" s="162"/>
      <c r="B41" s="163" t="s">
        <v>16</v>
      </c>
      <c r="C41" s="164"/>
      <c r="D41" s="165"/>
      <c r="E41" s="166"/>
      <c r="F41" s="164"/>
      <c r="G41" s="164"/>
      <c r="H41" s="164"/>
      <c r="I41" s="167"/>
      <c r="J41" s="168">
        <f>SUM(J33:J40)</f>
        <v>54.509589041095893</v>
      </c>
      <c r="K41" s="169">
        <f t="shared" ref="K41:M41" si="7">SUM(K33:K40)</f>
        <v>0</v>
      </c>
      <c r="L41" s="170">
        <f t="shared" si="7"/>
        <v>0</v>
      </c>
      <c r="M41" s="170">
        <f t="shared" si="7"/>
        <v>54.510000000000005</v>
      </c>
      <c r="N41" s="171"/>
      <c r="O41" s="172">
        <f>SUM(O33:O40)</f>
        <v>0</v>
      </c>
      <c r="P41" s="173"/>
      <c r="Q41" s="173"/>
      <c r="R41" s="174"/>
      <c r="S41" s="174"/>
      <c r="T41" s="174"/>
      <c r="U41" s="174"/>
      <c r="V41" s="174"/>
    </row>
    <row r="42" spans="1:26" s="176" customFormat="1" x14ac:dyDescent="0.25">
      <c r="E42" s="177"/>
    </row>
    <row r="43" spans="1:26" s="176" customFormat="1" x14ac:dyDescent="0.25">
      <c r="B43" s="178" t="s">
        <v>27</v>
      </c>
      <c r="C43" s="178"/>
      <c r="D43" s="179" t="s">
        <v>33</v>
      </c>
      <c r="E43" s="179"/>
      <c r="L43" s="180"/>
      <c r="N43" s="176" t="s">
        <v>188</v>
      </c>
    </row>
    <row r="44" spans="1:26" s="176" customFormat="1" x14ac:dyDescent="0.25">
      <c r="B44" s="181"/>
      <c r="C44" s="181"/>
      <c r="D44" s="182" t="s">
        <v>23</v>
      </c>
      <c r="E44" s="183" t="s">
        <v>24</v>
      </c>
      <c r="N44" s="176">
        <v>0</v>
      </c>
    </row>
    <row r="45" spans="1:26" s="176" customFormat="1" ht="30.6" customHeight="1" x14ac:dyDescent="0.25">
      <c r="B45" s="184" t="s">
        <v>21</v>
      </c>
      <c r="C45" s="185">
        <v>0</v>
      </c>
      <c r="D45" s="186" t="str">
        <f>IF(C45&gt;=24,"X","")</f>
        <v/>
      </c>
      <c r="E45" s="186" t="str">
        <f>IF(C45&lt;24,"X","")</f>
        <v>X</v>
      </c>
      <c r="F45" s="187"/>
      <c r="G45" s="187"/>
      <c r="H45" s="187"/>
      <c r="I45" s="187"/>
      <c r="J45" s="187"/>
      <c r="K45" s="187"/>
      <c r="L45" s="187"/>
      <c r="M45" s="187"/>
      <c r="N45" s="187"/>
    </row>
    <row r="46" spans="1:26" s="176" customFormat="1" ht="30" customHeight="1" x14ac:dyDescent="0.25">
      <c r="B46" s="184" t="s">
        <v>25</v>
      </c>
      <c r="C46" s="188">
        <f>+N41</f>
        <v>0</v>
      </c>
      <c r="D46" s="186" t="str">
        <f>IF(C46&gt;=C26,"X","")</f>
        <v/>
      </c>
      <c r="E46" s="186" t="str">
        <f>IF(C46&lt;C26,"X","")</f>
        <v>X</v>
      </c>
    </row>
    <row r="47" spans="1:26" s="176" customFormat="1" x14ac:dyDescent="0.25">
      <c r="B47" s="189"/>
      <c r="C47" s="190"/>
      <c r="D47" s="190"/>
      <c r="E47" s="190"/>
      <c r="F47" s="190"/>
      <c r="G47" s="190"/>
      <c r="H47" s="190"/>
      <c r="I47" s="190"/>
      <c r="J47" s="190"/>
      <c r="K47" s="190"/>
      <c r="L47" s="190"/>
      <c r="M47" s="190"/>
      <c r="N47" s="190"/>
      <c r="O47" s="190"/>
    </row>
    <row r="48" spans="1:26" ht="28.15" customHeight="1" thickBot="1" x14ac:dyDescent="0.3"/>
    <row r="49" spans="2:17" ht="21.75" thickBot="1" x14ac:dyDescent="0.3">
      <c r="B49" s="191" t="s">
        <v>100</v>
      </c>
      <c r="C49" s="191"/>
      <c r="D49" s="191"/>
      <c r="E49" s="191"/>
      <c r="F49" s="191"/>
      <c r="G49" s="191"/>
      <c r="H49" s="191"/>
      <c r="I49" s="191"/>
      <c r="J49" s="191"/>
      <c r="K49" s="191"/>
      <c r="L49" s="191"/>
      <c r="M49" s="191"/>
      <c r="N49" s="191"/>
      <c r="O49" s="191"/>
    </row>
    <row r="52" spans="2:17" ht="109.5" customHeight="1" x14ac:dyDescent="0.35">
      <c r="B52" s="192" t="s">
        <v>147</v>
      </c>
      <c r="C52" s="193" t="s">
        <v>2</v>
      </c>
      <c r="D52" s="193" t="s">
        <v>102</v>
      </c>
      <c r="E52" s="193" t="s">
        <v>101</v>
      </c>
      <c r="F52" s="193" t="s">
        <v>103</v>
      </c>
      <c r="G52" s="193" t="s">
        <v>104</v>
      </c>
      <c r="H52" s="193" t="s">
        <v>105</v>
      </c>
      <c r="I52" s="193" t="s">
        <v>106</v>
      </c>
      <c r="J52" s="193" t="s">
        <v>107</v>
      </c>
      <c r="K52" s="193" t="s">
        <v>108</v>
      </c>
      <c r="L52" s="193" t="s">
        <v>109</v>
      </c>
      <c r="M52" s="194" t="s">
        <v>110</v>
      </c>
      <c r="N52" s="194" t="s">
        <v>111</v>
      </c>
      <c r="O52" s="195" t="s">
        <v>3</v>
      </c>
      <c r="P52" s="196"/>
      <c r="Q52" s="193" t="s">
        <v>18</v>
      </c>
    </row>
    <row r="53" spans="2:17" ht="45.95" customHeight="1" x14ac:dyDescent="0.25">
      <c r="B53" s="197" t="s">
        <v>189</v>
      </c>
      <c r="C53" s="197" t="s">
        <v>190</v>
      </c>
      <c r="D53" s="186" t="s">
        <v>191</v>
      </c>
      <c r="E53" s="186">
        <v>22</v>
      </c>
      <c r="F53" s="186"/>
      <c r="G53" s="186"/>
      <c r="H53" s="186"/>
      <c r="I53" s="186" t="s">
        <v>135</v>
      </c>
      <c r="J53" s="186" t="s">
        <v>134</v>
      </c>
      <c r="K53" s="197" t="s">
        <v>134</v>
      </c>
      <c r="L53" s="197" t="s">
        <v>134</v>
      </c>
      <c r="M53" s="197" t="s">
        <v>134</v>
      </c>
      <c r="N53" s="197" t="s">
        <v>134</v>
      </c>
      <c r="O53" s="198" t="s">
        <v>244</v>
      </c>
      <c r="P53" s="199"/>
      <c r="Q53" s="197" t="s">
        <v>135</v>
      </c>
    </row>
    <row r="54" spans="2:17" ht="45.95" customHeight="1" x14ac:dyDescent="0.25">
      <c r="B54" s="197" t="s">
        <v>189</v>
      </c>
      <c r="C54" s="197" t="s">
        <v>190</v>
      </c>
      <c r="D54" s="186" t="s">
        <v>192</v>
      </c>
      <c r="E54" s="186">
        <v>25</v>
      </c>
      <c r="F54" s="186"/>
      <c r="G54" s="186"/>
      <c r="H54" s="186"/>
      <c r="I54" s="186" t="s">
        <v>135</v>
      </c>
      <c r="J54" s="186" t="s">
        <v>134</v>
      </c>
      <c r="K54" s="197" t="s">
        <v>134</v>
      </c>
      <c r="L54" s="197" t="s">
        <v>134</v>
      </c>
      <c r="M54" s="197" t="s">
        <v>134</v>
      </c>
      <c r="N54" s="197" t="s">
        <v>134</v>
      </c>
      <c r="O54" s="198" t="s">
        <v>244</v>
      </c>
      <c r="P54" s="199"/>
      <c r="Q54" s="197" t="s">
        <v>135</v>
      </c>
    </row>
    <row r="55" spans="2:17" ht="45.95" customHeight="1" x14ac:dyDescent="0.25">
      <c r="B55" s="197" t="s">
        <v>189</v>
      </c>
      <c r="C55" s="197" t="s">
        <v>190</v>
      </c>
      <c r="D55" s="186" t="s">
        <v>193</v>
      </c>
      <c r="E55" s="186">
        <v>20</v>
      </c>
      <c r="F55" s="186"/>
      <c r="G55" s="186"/>
      <c r="H55" s="186"/>
      <c r="I55" s="186" t="s">
        <v>135</v>
      </c>
      <c r="J55" s="186" t="s">
        <v>134</v>
      </c>
      <c r="K55" s="197" t="s">
        <v>134</v>
      </c>
      <c r="L55" s="197" t="s">
        <v>134</v>
      </c>
      <c r="M55" s="197" t="s">
        <v>134</v>
      </c>
      <c r="N55" s="197" t="s">
        <v>134</v>
      </c>
      <c r="O55" s="198" t="s">
        <v>244</v>
      </c>
      <c r="P55" s="199"/>
      <c r="Q55" s="197" t="s">
        <v>135</v>
      </c>
    </row>
    <row r="56" spans="2:17" ht="45.95" customHeight="1" x14ac:dyDescent="0.25">
      <c r="B56" s="197" t="s">
        <v>189</v>
      </c>
      <c r="C56" s="197" t="s">
        <v>190</v>
      </c>
      <c r="D56" s="186" t="s">
        <v>192</v>
      </c>
      <c r="E56" s="186">
        <v>26</v>
      </c>
      <c r="F56" s="186"/>
      <c r="G56" s="186"/>
      <c r="H56" s="186"/>
      <c r="I56" s="186" t="s">
        <v>135</v>
      </c>
      <c r="J56" s="186" t="s">
        <v>134</v>
      </c>
      <c r="K56" s="197" t="s">
        <v>134</v>
      </c>
      <c r="L56" s="197" t="s">
        <v>134</v>
      </c>
      <c r="M56" s="197" t="s">
        <v>134</v>
      </c>
      <c r="N56" s="197" t="s">
        <v>134</v>
      </c>
      <c r="O56" s="198" t="s">
        <v>244</v>
      </c>
      <c r="P56" s="199"/>
      <c r="Q56" s="197" t="s">
        <v>135</v>
      </c>
    </row>
    <row r="57" spans="2:17" ht="45.95" customHeight="1" x14ac:dyDescent="0.25">
      <c r="B57" s="197" t="s">
        <v>189</v>
      </c>
      <c r="C57" s="197" t="s">
        <v>190</v>
      </c>
      <c r="D57" s="186" t="s">
        <v>194</v>
      </c>
      <c r="E57" s="186">
        <v>20</v>
      </c>
      <c r="F57" s="186"/>
      <c r="G57" s="186"/>
      <c r="H57" s="186"/>
      <c r="I57" s="186" t="s">
        <v>135</v>
      </c>
      <c r="J57" s="186" t="s">
        <v>134</v>
      </c>
      <c r="K57" s="197" t="s">
        <v>134</v>
      </c>
      <c r="L57" s="197" t="s">
        <v>134</v>
      </c>
      <c r="M57" s="197" t="s">
        <v>134</v>
      </c>
      <c r="N57" s="197" t="s">
        <v>134</v>
      </c>
      <c r="O57" s="198" t="s">
        <v>244</v>
      </c>
      <c r="P57" s="199"/>
      <c r="Q57" s="197" t="s">
        <v>135</v>
      </c>
    </row>
    <row r="58" spans="2:17" ht="45.95" customHeight="1" x14ac:dyDescent="0.25">
      <c r="B58" s="197" t="s">
        <v>189</v>
      </c>
      <c r="C58" s="197" t="s">
        <v>190</v>
      </c>
      <c r="D58" s="186" t="s">
        <v>195</v>
      </c>
      <c r="E58" s="186">
        <v>22</v>
      </c>
      <c r="F58" s="186"/>
      <c r="G58" s="186"/>
      <c r="H58" s="186"/>
      <c r="I58" s="186" t="s">
        <v>135</v>
      </c>
      <c r="J58" s="186" t="s">
        <v>134</v>
      </c>
      <c r="K58" s="197" t="s">
        <v>134</v>
      </c>
      <c r="L58" s="197" t="s">
        <v>134</v>
      </c>
      <c r="M58" s="197" t="s">
        <v>134</v>
      </c>
      <c r="N58" s="197" t="s">
        <v>134</v>
      </c>
      <c r="O58" s="198" t="s">
        <v>244</v>
      </c>
      <c r="P58" s="199"/>
      <c r="Q58" s="197" t="s">
        <v>135</v>
      </c>
    </row>
    <row r="59" spans="2:17" ht="45.95" customHeight="1" x14ac:dyDescent="0.25">
      <c r="B59" s="197" t="s">
        <v>189</v>
      </c>
      <c r="C59" s="197" t="s">
        <v>190</v>
      </c>
      <c r="D59" s="186" t="s">
        <v>196</v>
      </c>
      <c r="E59" s="186">
        <v>26</v>
      </c>
      <c r="F59" s="186"/>
      <c r="G59" s="186"/>
      <c r="H59" s="186"/>
      <c r="I59" s="186" t="s">
        <v>135</v>
      </c>
      <c r="J59" s="186" t="s">
        <v>134</v>
      </c>
      <c r="K59" s="197" t="s">
        <v>134</v>
      </c>
      <c r="L59" s="197" t="s">
        <v>134</v>
      </c>
      <c r="M59" s="197" t="s">
        <v>134</v>
      </c>
      <c r="N59" s="197" t="s">
        <v>134</v>
      </c>
      <c r="O59" s="198" t="s">
        <v>244</v>
      </c>
      <c r="P59" s="199"/>
      <c r="Q59" s="197" t="s">
        <v>135</v>
      </c>
    </row>
    <row r="60" spans="2:17" ht="45.95" customHeight="1" x14ac:dyDescent="0.25">
      <c r="B60" s="197" t="s">
        <v>189</v>
      </c>
      <c r="C60" s="197" t="s">
        <v>190</v>
      </c>
      <c r="D60" s="186" t="s">
        <v>197</v>
      </c>
      <c r="E60" s="186">
        <v>15</v>
      </c>
      <c r="F60" s="186"/>
      <c r="G60" s="186"/>
      <c r="H60" s="186"/>
      <c r="I60" s="186" t="s">
        <v>135</v>
      </c>
      <c r="J60" s="186" t="s">
        <v>134</v>
      </c>
      <c r="K60" s="197" t="s">
        <v>134</v>
      </c>
      <c r="L60" s="197" t="s">
        <v>134</v>
      </c>
      <c r="M60" s="197" t="s">
        <v>134</v>
      </c>
      <c r="N60" s="197" t="s">
        <v>134</v>
      </c>
      <c r="O60" s="198" t="s">
        <v>244</v>
      </c>
      <c r="P60" s="199"/>
      <c r="Q60" s="197" t="s">
        <v>135</v>
      </c>
    </row>
    <row r="61" spans="2:17" ht="45.95" customHeight="1" x14ac:dyDescent="0.25">
      <c r="B61" s="197" t="s">
        <v>189</v>
      </c>
      <c r="C61" s="197" t="s">
        <v>190</v>
      </c>
      <c r="D61" s="186" t="s">
        <v>198</v>
      </c>
      <c r="E61" s="186">
        <v>15</v>
      </c>
      <c r="F61" s="186"/>
      <c r="G61" s="186"/>
      <c r="H61" s="186"/>
      <c r="I61" s="186" t="s">
        <v>135</v>
      </c>
      <c r="J61" s="186" t="s">
        <v>134</v>
      </c>
      <c r="K61" s="197" t="s">
        <v>134</v>
      </c>
      <c r="L61" s="197" t="s">
        <v>134</v>
      </c>
      <c r="M61" s="197" t="s">
        <v>134</v>
      </c>
      <c r="N61" s="197" t="s">
        <v>134</v>
      </c>
      <c r="O61" s="198" t="s">
        <v>244</v>
      </c>
      <c r="P61" s="199"/>
      <c r="Q61" s="197" t="s">
        <v>135</v>
      </c>
    </row>
    <row r="62" spans="2:17" ht="45.95" customHeight="1" x14ac:dyDescent="0.25">
      <c r="B62" s="197" t="s">
        <v>189</v>
      </c>
      <c r="C62" s="197" t="s">
        <v>190</v>
      </c>
      <c r="D62" s="186" t="s">
        <v>192</v>
      </c>
      <c r="E62" s="186">
        <v>20</v>
      </c>
      <c r="F62" s="186"/>
      <c r="G62" s="186"/>
      <c r="H62" s="186"/>
      <c r="I62" s="186" t="s">
        <v>135</v>
      </c>
      <c r="J62" s="186" t="s">
        <v>134</v>
      </c>
      <c r="K62" s="197" t="s">
        <v>134</v>
      </c>
      <c r="L62" s="197" t="s">
        <v>134</v>
      </c>
      <c r="M62" s="197" t="s">
        <v>134</v>
      </c>
      <c r="N62" s="197" t="s">
        <v>134</v>
      </c>
      <c r="O62" s="198" t="s">
        <v>244</v>
      </c>
      <c r="P62" s="199"/>
      <c r="Q62" s="197" t="s">
        <v>135</v>
      </c>
    </row>
    <row r="63" spans="2:17" ht="45.95" customHeight="1" x14ac:dyDescent="0.25">
      <c r="B63" s="197" t="s">
        <v>189</v>
      </c>
      <c r="C63" s="197" t="s">
        <v>190</v>
      </c>
      <c r="D63" s="186" t="s">
        <v>199</v>
      </c>
      <c r="E63" s="186">
        <v>19</v>
      </c>
      <c r="F63" s="186"/>
      <c r="G63" s="186"/>
      <c r="H63" s="186"/>
      <c r="I63" s="186" t="s">
        <v>135</v>
      </c>
      <c r="J63" s="186" t="s">
        <v>134</v>
      </c>
      <c r="K63" s="197" t="s">
        <v>134</v>
      </c>
      <c r="L63" s="197" t="s">
        <v>134</v>
      </c>
      <c r="M63" s="197" t="s">
        <v>134</v>
      </c>
      <c r="N63" s="197" t="s">
        <v>134</v>
      </c>
      <c r="O63" s="198" t="s">
        <v>244</v>
      </c>
      <c r="P63" s="199"/>
      <c r="Q63" s="197" t="s">
        <v>135</v>
      </c>
    </row>
    <row r="64" spans="2:17" ht="45.95" customHeight="1" x14ac:dyDescent="0.25">
      <c r="B64" s="197" t="s">
        <v>189</v>
      </c>
      <c r="C64" s="197" t="s">
        <v>190</v>
      </c>
      <c r="D64" s="186" t="s">
        <v>192</v>
      </c>
      <c r="E64" s="186">
        <v>20</v>
      </c>
      <c r="F64" s="186"/>
      <c r="G64" s="186"/>
      <c r="H64" s="186"/>
      <c r="I64" s="186" t="s">
        <v>135</v>
      </c>
      <c r="J64" s="186" t="s">
        <v>134</v>
      </c>
      <c r="K64" s="197" t="s">
        <v>134</v>
      </c>
      <c r="L64" s="197" t="s">
        <v>134</v>
      </c>
      <c r="M64" s="197" t="s">
        <v>134</v>
      </c>
      <c r="N64" s="197" t="s">
        <v>134</v>
      </c>
      <c r="O64" s="198" t="s">
        <v>244</v>
      </c>
      <c r="P64" s="199"/>
      <c r="Q64" s="197" t="s">
        <v>135</v>
      </c>
    </row>
    <row r="65" spans="2:17" ht="45.95" customHeight="1" x14ac:dyDescent="0.25">
      <c r="B65" s="197" t="s">
        <v>189</v>
      </c>
      <c r="C65" s="197" t="s">
        <v>190</v>
      </c>
      <c r="D65" s="186" t="s">
        <v>193</v>
      </c>
      <c r="E65" s="186">
        <v>13</v>
      </c>
      <c r="F65" s="186"/>
      <c r="G65" s="186"/>
      <c r="H65" s="186"/>
      <c r="I65" s="186" t="s">
        <v>135</v>
      </c>
      <c r="J65" s="186" t="s">
        <v>134</v>
      </c>
      <c r="K65" s="197" t="s">
        <v>134</v>
      </c>
      <c r="L65" s="197" t="s">
        <v>134</v>
      </c>
      <c r="M65" s="197" t="s">
        <v>134</v>
      </c>
      <c r="N65" s="197" t="s">
        <v>134</v>
      </c>
      <c r="O65" s="198" t="s">
        <v>244</v>
      </c>
      <c r="P65" s="199"/>
      <c r="Q65" s="197" t="s">
        <v>135</v>
      </c>
    </row>
    <row r="66" spans="2:17" ht="45.95" customHeight="1" x14ac:dyDescent="0.25">
      <c r="B66" s="197" t="s">
        <v>189</v>
      </c>
      <c r="C66" s="197" t="s">
        <v>190</v>
      </c>
      <c r="D66" s="186" t="s">
        <v>200</v>
      </c>
      <c r="E66" s="186">
        <v>15</v>
      </c>
      <c r="F66" s="186"/>
      <c r="G66" s="186"/>
      <c r="H66" s="186"/>
      <c r="I66" s="186" t="s">
        <v>135</v>
      </c>
      <c r="J66" s="186" t="s">
        <v>134</v>
      </c>
      <c r="K66" s="197" t="s">
        <v>134</v>
      </c>
      <c r="L66" s="197" t="s">
        <v>134</v>
      </c>
      <c r="M66" s="197" t="s">
        <v>134</v>
      </c>
      <c r="N66" s="197" t="s">
        <v>134</v>
      </c>
      <c r="O66" s="198" t="s">
        <v>244</v>
      </c>
      <c r="P66" s="199"/>
      <c r="Q66" s="197" t="s">
        <v>135</v>
      </c>
    </row>
    <row r="67" spans="2:17" ht="45.95" customHeight="1" x14ac:dyDescent="0.25">
      <c r="B67" s="197" t="s">
        <v>189</v>
      </c>
      <c r="C67" s="197" t="s">
        <v>190</v>
      </c>
      <c r="D67" s="186" t="s">
        <v>201</v>
      </c>
      <c r="E67" s="186">
        <v>13</v>
      </c>
      <c r="F67" s="186"/>
      <c r="G67" s="186"/>
      <c r="H67" s="186"/>
      <c r="I67" s="186" t="s">
        <v>135</v>
      </c>
      <c r="J67" s="186" t="s">
        <v>134</v>
      </c>
      <c r="K67" s="197" t="s">
        <v>134</v>
      </c>
      <c r="L67" s="197" t="s">
        <v>134</v>
      </c>
      <c r="M67" s="197" t="s">
        <v>134</v>
      </c>
      <c r="N67" s="197" t="s">
        <v>134</v>
      </c>
      <c r="O67" s="198" t="s">
        <v>244</v>
      </c>
      <c r="P67" s="199"/>
      <c r="Q67" s="197" t="s">
        <v>135</v>
      </c>
    </row>
    <row r="68" spans="2:17" ht="45.95" customHeight="1" x14ac:dyDescent="0.25">
      <c r="B68" s="197" t="s">
        <v>189</v>
      </c>
      <c r="C68" s="197" t="s">
        <v>190</v>
      </c>
      <c r="D68" s="186" t="s">
        <v>202</v>
      </c>
      <c r="E68" s="186">
        <v>18</v>
      </c>
      <c r="F68" s="186"/>
      <c r="G68" s="186"/>
      <c r="H68" s="186"/>
      <c r="I68" s="186" t="s">
        <v>135</v>
      </c>
      <c r="J68" s="186" t="s">
        <v>134</v>
      </c>
      <c r="K68" s="197" t="s">
        <v>134</v>
      </c>
      <c r="L68" s="197" t="s">
        <v>134</v>
      </c>
      <c r="M68" s="197" t="s">
        <v>134</v>
      </c>
      <c r="N68" s="197" t="s">
        <v>134</v>
      </c>
      <c r="O68" s="198" t="s">
        <v>244</v>
      </c>
      <c r="P68" s="199"/>
      <c r="Q68" s="197" t="s">
        <v>135</v>
      </c>
    </row>
    <row r="69" spans="2:17" ht="45.95" customHeight="1" x14ac:dyDescent="0.25">
      <c r="B69" s="197" t="s">
        <v>189</v>
      </c>
      <c r="C69" s="197" t="s">
        <v>190</v>
      </c>
      <c r="D69" s="186" t="s">
        <v>192</v>
      </c>
      <c r="E69" s="186">
        <v>16</v>
      </c>
      <c r="F69" s="186"/>
      <c r="G69" s="186"/>
      <c r="H69" s="186"/>
      <c r="I69" s="186" t="s">
        <v>135</v>
      </c>
      <c r="J69" s="186" t="s">
        <v>134</v>
      </c>
      <c r="K69" s="197" t="s">
        <v>134</v>
      </c>
      <c r="L69" s="197" t="s">
        <v>134</v>
      </c>
      <c r="M69" s="197" t="s">
        <v>134</v>
      </c>
      <c r="N69" s="197" t="s">
        <v>134</v>
      </c>
      <c r="O69" s="198" t="s">
        <v>244</v>
      </c>
      <c r="P69" s="199"/>
      <c r="Q69" s="197" t="s">
        <v>135</v>
      </c>
    </row>
    <row r="70" spans="2:17" ht="45.95" customHeight="1" x14ac:dyDescent="0.25">
      <c r="B70" s="197" t="s">
        <v>189</v>
      </c>
      <c r="C70" s="197" t="s">
        <v>190</v>
      </c>
      <c r="D70" s="197" t="s">
        <v>203</v>
      </c>
      <c r="E70" s="186">
        <v>19</v>
      </c>
      <c r="F70" s="197"/>
      <c r="G70" s="197"/>
      <c r="H70" s="197"/>
      <c r="I70" s="186" t="s">
        <v>135</v>
      </c>
      <c r="J70" s="186" t="s">
        <v>134</v>
      </c>
      <c r="K70" s="197" t="s">
        <v>134</v>
      </c>
      <c r="L70" s="197" t="s">
        <v>134</v>
      </c>
      <c r="M70" s="197" t="s">
        <v>134</v>
      </c>
      <c r="N70" s="197" t="s">
        <v>134</v>
      </c>
      <c r="O70" s="198" t="s">
        <v>244</v>
      </c>
      <c r="P70" s="199"/>
      <c r="Q70" s="197" t="s">
        <v>135</v>
      </c>
    </row>
    <row r="71" spans="2:17" ht="45.95" customHeight="1" x14ac:dyDescent="0.25">
      <c r="B71" s="197" t="s">
        <v>189</v>
      </c>
      <c r="C71" s="197" t="s">
        <v>190</v>
      </c>
      <c r="D71" s="197" t="s">
        <v>192</v>
      </c>
      <c r="E71" s="197">
        <v>15</v>
      </c>
      <c r="F71" s="197"/>
      <c r="G71" s="197"/>
      <c r="H71" s="197"/>
      <c r="I71" s="186" t="s">
        <v>135</v>
      </c>
      <c r="J71" s="186" t="s">
        <v>134</v>
      </c>
      <c r="K71" s="197" t="s">
        <v>134</v>
      </c>
      <c r="L71" s="197" t="s">
        <v>134</v>
      </c>
      <c r="M71" s="197" t="s">
        <v>134</v>
      </c>
      <c r="N71" s="197" t="s">
        <v>134</v>
      </c>
      <c r="O71" s="198" t="s">
        <v>244</v>
      </c>
      <c r="P71" s="199"/>
      <c r="Q71" s="197" t="s">
        <v>135</v>
      </c>
    </row>
    <row r="72" spans="2:17" ht="45.95" customHeight="1" x14ac:dyDescent="0.25">
      <c r="B72" s="197" t="s">
        <v>189</v>
      </c>
      <c r="C72" s="197" t="s">
        <v>190</v>
      </c>
      <c r="D72" s="197" t="s">
        <v>204</v>
      </c>
      <c r="E72" s="197">
        <v>20</v>
      </c>
      <c r="F72" s="197"/>
      <c r="G72" s="197"/>
      <c r="H72" s="197"/>
      <c r="I72" s="186" t="s">
        <v>135</v>
      </c>
      <c r="J72" s="186" t="s">
        <v>134</v>
      </c>
      <c r="K72" s="197" t="s">
        <v>134</v>
      </c>
      <c r="L72" s="197" t="s">
        <v>134</v>
      </c>
      <c r="M72" s="197" t="s">
        <v>134</v>
      </c>
      <c r="N72" s="197" t="s">
        <v>134</v>
      </c>
      <c r="O72" s="198" t="s">
        <v>244</v>
      </c>
      <c r="P72" s="199"/>
      <c r="Q72" s="197" t="s">
        <v>135</v>
      </c>
    </row>
    <row r="73" spans="2:17" ht="45.95" customHeight="1" x14ac:dyDescent="0.25">
      <c r="B73" s="197" t="s">
        <v>189</v>
      </c>
      <c r="C73" s="197" t="s">
        <v>190</v>
      </c>
      <c r="D73" s="197" t="s">
        <v>192</v>
      </c>
      <c r="E73" s="197">
        <v>10</v>
      </c>
      <c r="F73" s="197"/>
      <c r="G73" s="197"/>
      <c r="H73" s="197"/>
      <c r="I73" s="186" t="s">
        <v>135</v>
      </c>
      <c r="J73" s="186" t="s">
        <v>134</v>
      </c>
      <c r="K73" s="197" t="s">
        <v>134</v>
      </c>
      <c r="L73" s="197" t="s">
        <v>134</v>
      </c>
      <c r="M73" s="197" t="s">
        <v>134</v>
      </c>
      <c r="N73" s="197" t="s">
        <v>134</v>
      </c>
      <c r="O73" s="198" t="s">
        <v>244</v>
      </c>
      <c r="P73" s="199"/>
      <c r="Q73" s="197" t="s">
        <v>135</v>
      </c>
    </row>
    <row r="74" spans="2:17" ht="45.95" customHeight="1" x14ac:dyDescent="0.25">
      <c r="B74" s="197" t="s">
        <v>189</v>
      </c>
      <c r="C74" s="197" t="s">
        <v>190</v>
      </c>
      <c r="D74" s="197" t="s">
        <v>205</v>
      </c>
      <c r="E74" s="197">
        <v>14</v>
      </c>
      <c r="F74" s="197"/>
      <c r="G74" s="197"/>
      <c r="H74" s="197"/>
      <c r="I74" s="186" t="s">
        <v>135</v>
      </c>
      <c r="J74" s="186" t="s">
        <v>134</v>
      </c>
      <c r="K74" s="197" t="s">
        <v>134</v>
      </c>
      <c r="L74" s="197" t="s">
        <v>134</v>
      </c>
      <c r="M74" s="197" t="s">
        <v>134</v>
      </c>
      <c r="N74" s="197" t="s">
        <v>134</v>
      </c>
      <c r="O74" s="198" t="s">
        <v>244</v>
      </c>
      <c r="P74" s="199"/>
      <c r="Q74" s="197" t="s">
        <v>135</v>
      </c>
    </row>
    <row r="75" spans="2:17" ht="45.95" customHeight="1" x14ac:dyDescent="0.25">
      <c r="B75" s="197" t="s">
        <v>189</v>
      </c>
      <c r="C75" s="197" t="s">
        <v>190</v>
      </c>
      <c r="D75" s="197" t="s">
        <v>206</v>
      </c>
      <c r="E75" s="197">
        <v>12</v>
      </c>
      <c r="F75" s="197"/>
      <c r="G75" s="197"/>
      <c r="H75" s="197"/>
      <c r="I75" s="186" t="s">
        <v>135</v>
      </c>
      <c r="J75" s="186" t="s">
        <v>134</v>
      </c>
      <c r="K75" s="197" t="s">
        <v>134</v>
      </c>
      <c r="L75" s="197" t="s">
        <v>134</v>
      </c>
      <c r="M75" s="197" t="s">
        <v>134</v>
      </c>
      <c r="N75" s="197" t="s">
        <v>134</v>
      </c>
      <c r="O75" s="198" t="s">
        <v>244</v>
      </c>
      <c r="P75" s="199"/>
      <c r="Q75" s="197" t="s">
        <v>135</v>
      </c>
    </row>
    <row r="76" spans="2:17" ht="45.95" customHeight="1" x14ac:dyDescent="0.25">
      <c r="B76" s="197" t="s">
        <v>189</v>
      </c>
      <c r="C76" s="197" t="s">
        <v>190</v>
      </c>
      <c r="D76" s="197" t="s">
        <v>192</v>
      </c>
      <c r="E76" s="197">
        <v>20</v>
      </c>
      <c r="F76" s="197"/>
      <c r="G76" s="197"/>
      <c r="H76" s="197"/>
      <c r="I76" s="186" t="s">
        <v>135</v>
      </c>
      <c r="J76" s="186" t="s">
        <v>134</v>
      </c>
      <c r="K76" s="197" t="s">
        <v>134</v>
      </c>
      <c r="L76" s="197" t="s">
        <v>134</v>
      </c>
      <c r="M76" s="197" t="s">
        <v>134</v>
      </c>
      <c r="N76" s="197" t="s">
        <v>134</v>
      </c>
      <c r="O76" s="198" t="s">
        <v>244</v>
      </c>
      <c r="P76" s="199"/>
      <c r="Q76" s="197" t="s">
        <v>135</v>
      </c>
    </row>
    <row r="77" spans="2:17" ht="45.95" customHeight="1" x14ac:dyDescent="0.25">
      <c r="B77" s="197" t="s">
        <v>189</v>
      </c>
      <c r="C77" s="197" t="s">
        <v>190</v>
      </c>
      <c r="D77" s="197" t="s">
        <v>192</v>
      </c>
      <c r="E77" s="197">
        <v>12</v>
      </c>
      <c r="F77" s="197"/>
      <c r="G77" s="197"/>
      <c r="H77" s="197"/>
      <c r="I77" s="186" t="s">
        <v>135</v>
      </c>
      <c r="J77" s="186" t="s">
        <v>134</v>
      </c>
      <c r="K77" s="197" t="s">
        <v>134</v>
      </c>
      <c r="L77" s="197" t="s">
        <v>134</v>
      </c>
      <c r="M77" s="197" t="s">
        <v>134</v>
      </c>
      <c r="N77" s="197" t="s">
        <v>134</v>
      </c>
      <c r="O77" s="198" t="s">
        <v>244</v>
      </c>
      <c r="P77" s="199"/>
      <c r="Q77" s="197" t="s">
        <v>135</v>
      </c>
    </row>
    <row r="78" spans="2:17" ht="45.95" customHeight="1" x14ac:dyDescent="0.25">
      <c r="B78" s="197" t="s">
        <v>189</v>
      </c>
      <c r="C78" s="197" t="s">
        <v>190</v>
      </c>
      <c r="D78" s="197" t="s">
        <v>207</v>
      </c>
      <c r="E78" s="197">
        <v>13</v>
      </c>
      <c r="F78" s="197"/>
      <c r="G78" s="197"/>
      <c r="H78" s="197"/>
      <c r="I78" s="186" t="s">
        <v>135</v>
      </c>
      <c r="J78" s="186" t="s">
        <v>134</v>
      </c>
      <c r="K78" s="197" t="s">
        <v>134</v>
      </c>
      <c r="L78" s="197" t="s">
        <v>134</v>
      </c>
      <c r="M78" s="197" t="s">
        <v>134</v>
      </c>
      <c r="N78" s="197" t="s">
        <v>134</v>
      </c>
      <c r="O78" s="198" t="s">
        <v>244</v>
      </c>
      <c r="P78" s="199"/>
      <c r="Q78" s="197" t="s">
        <v>135</v>
      </c>
    </row>
    <row r="79" spans="2:17" ht="45.95" customHeight="1" x14ac:dyDescent="0.25">
      <c r="B79" s="197" t="s">
        <v>189</v>
      </c>
      <c r="C79" s="197" t="s">
        <v>190</v>
      </c>
      <c r="D79" s="197" t="s">
        <v>193</v>
      </c>
      <c r="E79" s="197">
        <v>15</v>
      </c>
      <c r="F79" s="197"/>
      <c r="G79" s="197"/>
      <c r="H79" s="197"/>
      <c r="I79" s="186" t="s">
        <v>135</v>
      </c>
      <c r="J79" s="186" t="s">
        <v>134</v>
      </c>
      <c r="K79" s="197" t="s">
        <v>134</v>
      </c>
      <c r="L79" s="197" t="s">
        <v>134</v>
      </c>
      <c r="M79" s="197" t="s">
        <v>134</v>
      </c>
      <c r="N79" s="197" t="s">
        <v>134</v>
      </c>
      <c r="O79" s="198" t="s">
        <v>244</v>
      </c>
      <c r="P79" s="199"/>
      <c r="Q79" s="197" t="s">
        <v>135</v>
      </c>
    </row>
    <row r="80" spans="2:17" x14ac:dyDescent="0.25">
      <c r="B80" s="99" t="s">
        <v>1</v>
      </c>
    </row>
    <row r="81" spans="2:22" x14ac:dyDescent="0.25">
      <c r="B81" s="99" t="s">
        <v>36</v>
      </c>
    </row>
    <row r="82" spans="2:22" x14ac:dyDescent="0.25">
      <c r="B82" s="99" t="s">
        <v>55</v>
      </c>
    </row>
    <row r="84" spans="2:22" ht="21.75" thickBot="1" x14ac:dyDescent="0.3"/>
    <row r="85" spans="2:22" ht="21.75" thickBot="1" x14ac:dyDescent="0.3">
      <c r="B85" s="200" t="s">
        <v>37</v>
      </c>
      <c r="C85" s="201"/>
      <c r="D85" s="201"/>
      <c r="E85" s="201"/>
      <c r="F85" s="201"/>
      <c r="G85" s="201"/>
      <c r="H85" s="201"/>
      <c r="I85" s="201"/>
      <c r="J85" s="201"/>
      <c r="K85" s="201"/>
      <c r="L85" s="201"/>
      <c r="M85" s="201"/>
      <c r="N85" s="201"/>
      <c r="O85" s="202"/>
    </row>
    <row r="87" spans="2:22" ht="76.5" customHeight="1" x14ac:dyDescent="0.25">
      <c r="B87" s="203" t="s">
        <v>0</v>
      </c>
      <c r="C87" s="203" t="s">
        <v>172</v>
      </c>
      <c r="D87" s="203" t="s">
        <v>174</v>
      </c>
      <c r="E87" s="203" t="s">
        <v>173</v>
      </c>
      <c r="F87" s="203" t="s">
        <v>174</v>
      </c>
      <c r="G87" s="203" t="s">
        <v>39</v>
      </c>
      <c r="H87" s="203" t="s">
        <v>112</v>
      </c>
      <c r="I87" s="203" t="s">
        <v>114</v>
      </c>
      <c r="J87" s="203" t="s">
        <v>115</v>
      </c>
      <c r="K87" s="203" t="s">
        <v>116</v>
      </c>
      <c r="L87" s="203" t="s">
        <v>113</v>
      </c>
      <c r="M87" s="195" t="s">
        <v>168</v>
      </c>
      <c r="N87" s="204"/>
      <c r="O87" s="204"/>
      <c r="P87" s="196"/>
      <c r="Q87" s="203" t="s">
        <v>120</v>
      </c>
      <c r="R87" s="203" t="s">
        <v>246</v>
      </c>
      <c r="S87" s="203" t="s">
        <v>171</v>
      </c>
      <c r="T87" s="203" t="s">
        <v>247</v>
      </c>
      <c r="U87" s="205" t="s">
        <v>3</v>
      </c>
      <c r="V87" s="206"/>
    </row>
    <row r="88" spans="2:22" ht="76.5" customHeight="1" x14ac:dyDescent="0.25">
      <c r="B88" s="207"/>
      <c r="C88" s="207"/>
      <c r="D88" s="207"/>
      <c r="E88" s="207"/>
      <c r="F88" s="207"/>
      <c r="G88" s="207"/>
      <c r="H88" s="207"/>
      <c r="I88" s="207"/>
      <c r="J88" s="207"/>
      <c r="K88" s="207"/>
      <c r="L88" s="207"/>
      <c r="M88" s="192" t="s">
        <v>118</v>
      </c>
      <c r="N88" s="192" t="s">
        <v>175</v>
      </c>
      <c r="O88" s="192" t="s">
        <v>176</v>
      </c>
      <c r="P88" s="192" t="s">
        <v>169</v>
      </c>
      <c r="Q88" s="207"/>
      <c r="R88" s="207"/>
      <c r="S88" s="207"/>
      <c r="T88" s="207"/>
      <c r="U88" s="208"/>
      <c r="V88" s="209"/>
    </row>
    <row r="89" spans="2:22" s="214" customFormat="1" ht="106.5" customHeight="1" x14ac:dyDescent="0.25">
      <c r="B89" s="210" t="s">
        <v>40</v>
      </c>
      <c r="C89" s="210"/>
      <c r="D89" s="210"/>
      <c r="E89" s="210">
        <v>475</v>
      </c>
      <c r="F89" s="210">
        <f>E89/300</f>
        <v>1.5833333333333333</v>
      </c>
      <c r="G89" s="210" t="s">
        <v>208</v>
      </c>
      <c r="H89" s="210">
        <v>52058291</v>
      </c>
      <c r="I89" s="210" t="s">
        <v>209</v>
      </c>
      <c r="J89" s="210" t="s">
        <v>210</v>
      </c>
      <c r="K89" s="210">
        <v>2004</v>
      </c>
      <c r="L89" s="211" t="s">
        <v>134</v>
      </c>
      <c r="M89" s="210" t="s">
        <v>211</v>
      </c>
      <c r="N89" s="212">
        <v>40909</v>
      </c>
      <c r="O89" s="212">
        <v>41970</v>
      </c>
      <c r="P89" s="210" t="s">
        <v>234</v>
      </c>
      <c r="Q89" s="210" t="s">
        <v>135</v>
      </c>
      <c r="R89" s="210" t="s">
        <v>134</v>
      </c>
      <c r="S89" s="210" t="s">
        <v>135</v>
      </c>
      <c r="T89" s="210" t="s">
        <v>135</v>
      </c>
      <c r="U89" s="213" t="s">
        <v>235</v>
      </c>
      <c r="V89" s="213"/>
    </row>
    <row r="90" spans="2:22" s="214" customFormat="1" ht="77.25" customHeight="1" x14ac:dyDescent="0.25">
      <c r="B90" s="210" t="s">
        <v>40</v>
      </c>
      <c r="C90" s="210"/>
      <c r="D90" s="210"/>
      <c r="E90" s="210">
        <v>475</v>
      </c>
      <c r="F90" s="210">
        <f>E90/300</f>
        <v>1.5833333333333333</v>
      </c>
      <c r="G90" s="210" t="s">
        <v>212</v>
      </c>
      <c r="H90" s="210">
        <v>52792169</v>
      </c>
      <c r="I90" s="210" t="s">
        <v>213</v>
      </c>
      <c r="J90" s="210" t="s">
        <v>214</v>
      </c>
      <c r="K90" s="210">
        <v>2005</v>
      </c>
      <c r="L90" s="211" t="s">
        <v>134</v>
      </c>
      <c r="M90" s="210" t="s">
        <v>237</v>
      </c>
      <c r="N90" s="212">
        <v>41504</v>
      </c>
      <c r="O90" s="212">
        <v>41830</v>
      </c>
      <c r="P90" s="210" t="s">
        <v>236</v>
      </c>
      <c r="Q90" s="210" t="s">
        <v>134</v>
      </c>
      <c r="R90" s="210" t="s">
        <v>134</v>
      </c>
      <c r="S90" s="210" t="s">
        <v>134</v>
      </c>
      <c r="T90" s="210" t="s">
        <v>134</v>
      </c>
      <c r="U90" s="213"/>
      <c r="V90" s="213"/>
    </row>
    <row r="91" spans="2:22" s="214" customFormat="1" ht="77.25" customHeight="1" x14ac:dyDescent="0.25">
      <c r="B91" s="210" t="s">
        <v>41</v>
      </c>
      <c r="C91" s="210"/>
      <c r="D91" s="210"/>
      <c r="E91" s="210">
        <v>475</v>
      </c>
      <c r="F91" s="210">
        <f>E91/150</f>
        <v>3.1666666666666665</v>
      </c>
      <c r="G91" s="210" t="s">
        <v>215</v>
      </c>
      <c r="H91" s="210">
        <v>33702832</v>
      </c>
      <c r="I91" s="210" t="s">
        <v>243</v>
      </c>
      <c r="J91" s="210" t="s">
        <v>216</v>
      </c>
      <c r="K91" s="210">
        <v>2012</v>
      </c>
      <c r="L91" s="211" t="s">
        <v>135</v>
      </c>
      <c r="M91" s="210" t="s">
        <v>238</v>
      </c>
      <c r="N91" s="212">
        <v>40735</v>
      </c>
      <c r="O91" s="212">
        <v>41096</v>
      </c>
      <c r="P91" s="210" t="s">
        <v>217</v>
      </c>
      <c r="Q91" s="210" t="s">
        <v>134</v>
      </c>
      <c r="R91" s="210" t="s">
        <v>134</v>
      </c>
      <c r="S91" s="210" t="str">
        <f t="shared" ref="S91:S94" si="8">(IF(O91-N91&gt;=182,"SI","NO"))</f>
        <v>SI</v>
      </c>
      <c r="T91" s="210" t="s">
        <v>134</v>
      </c>
      <c r="U91" s="213"/>
      <c r="V91" s="213"/>
    </row>
    <row r="92" spans="2:22" s="214" customFormat="1" ht="77.25" customHeight="1" x14ac:dyDescent="0.25">
      <c r="B92" s="210" t="s">
        <v>41</v>
      </c>
      <c r="C92" s="210"/>
      <c r="D92" s="210"/>
      <c r="E92" s="210">
        <v>475</v>
      </c>
      <c r="F92" s="210">
        <f>E92/150</f>
        <v>3.1666666666666665</v>
      </c>
      <c r="G92" s="210" t="s">
        <v>218</v>
      </c>
      <c r="H92" s="210">
        <v>51772826</v>
      </c>
      <c r="I92" s="210" t="s">
        <v>219</v>
      </c>
      <c r="J92" s="210" t="s">
        <v>221</v>
      </c>
      <c r="K92" s="210">
        <v>1993</v>
      </c>
      <c r="L92" s="211" t="s">
        <v>134</v>
      </c>
      <c r="M92" s="210" t="s">
        <v>220</v>
      </c>
      <c r="N92" s="212" t="s">
        <v>241</v>
      </c>
      <c r="O92" s="212" t="s">
        <v>240</v>
      </c>
      <c r="P92" s="210" t="s">
        <v>239</v>
      </c>
      <c r="Q92" s="210" t="s">
        <v>134</v>
      </c>
      <c r="R92" s="210" t="s">
        <v>134</v>
      </c>
      <c r="S92" s="210" t="s">
        <v>134</v>
      </c>
      <c r="T92" s="210" t="s">
        <v>134</v>
      </c>
      <c r="U92" s="198"/>
      <c r="V92" s="199"/>
    </row>
    <row r="93" spans="2:22" s="214" customFormat="1" ht="77.25" customHeight="1" x14ac:dyDescent="0.25">
      <c r="B93" s="210" t="s">
        <v>41</v>
      </c>
      <c r="C93" s="210"/>
      <c r="D93" s="210"/>
      <c r="E93" s="210">
        <v>475</v>
      </c>
      <c r="F93" s="210">
        <f>E93/150</f>
        <v>3.1666666666666665</v>
      </c>
      <c r="G93" s="210" t="s">
        <v>222</v>
      </c>
      <c r="H93" s="210">
        <v>1049624218</v>
      </c>
      <c r="I93" s="210" t="s">
        <v>209</v>
      </c>
      <c r="J93" s="210"/>
      <c r="K93" s="210"/>
      <c r="L93" s="211" t="s">
        <v>134</v>
      </c>
      <c r="M93" s="210"/>
      <c r="N93" s="212"/>
      <c r="O93" s="212"/>
      <c r="P93" s="210"/>
      <c r="Q93" s="210" t="s">
        <v>134</v>
      </c>
      <c r="R93" s="210" t="s">
        <v>135</v>
      </c>
      <c r="S93" s="210" t="str">
        <f>(IF(O93-N93&gt;=182,"SI","NO"))</f>
        <v>NO</v>
      </c>
      <c r="T93" s="210" t="s">
        <v>135</v>
      </c>
      <c r="U93" s="198" t="s">
        <v>223</v>
      </c>
      <c r="V93" s="199"/>
    </row>
    <row r="94" spans="2:22" s="214" customFormat="1" ht="77.25" customHeight="1" x14ac:dyDescent="0.25">
      <c r="B94" s="210" t="s">
        <v>41</v>
      </c>
      <c r="C94" s="210"/>
      <c r="D94" s="210"/>
      <c r="E94" s="210">
        <v>475</v>
      </c>
      <c r="F94" s="210">
        <f>E94/150</f>
        <v>3.1666666666666665</v>
      </c>
      <c r="G94" s="210" t="s">
        <v>224</v>
      </c>
      <c r="H94" s="210">
        <v>33369718</v>
      </c>
      <c r="I94" s="210" t="s">
        <v>242</v>
      </c>
      <c r="J94" s="210" t="s">
        <v>216</v>
      </c>
      <c r="K94" s="210">
        <v>2006</v>
      </c>
      <c r="L94" s="211" t="s">
        <v>135</v>
      </c>
      <c r="M94" s="210" t="s">
        <v>225</v>
      </c>
      <c r="N94" s="212">
        <v>39114</v>
      </c>
      <c r="O94" s="212">
        <v>40695</v>
      </c>
      <c r="P94" s="210" t="s">
        <v>226</v>
      </c>
      <c r="Q94" s="210" t="s">
        <v>134</v>
      </c>
      <c r="R94" s="210" t="s">
        <v>134</v>
      </c>
      <c r="S94" s="210" t="str">
        <f t="shared" si="8"/>
        <v>SI</v>
      </c>
      <c r="T94" s="210" t="s">
        <v>134</v>
      </c>
      <c r="U94" s="198"/>
      <c r="V94" s="199"/>
    </row>
    <row r="95" spans="2:22" ht="33.6" customHeight="1" x14ac:dyDescent="0.35">
      <c r="B95" s="215"/>
      <c r="C95" s="215"/>
      <c r="D95" s="216"/>
      <c r="E95" s="216"/>
      <c r="F95" s="216"/>
      <c r="G95" s="216"/>
      <c r="H95" s="216"/>
      <c r="I95" s="217"/>
      <c r="J95" s="217"/>
      <c r="K95" s="218"/>
      <c r="L95" s="219"/>
      <c r="M95" s="219"/>
      <c r="N95" s="130"/>
      <c r="O95" s="130"/>
      <c r="P95" s="130"/>
      <c r="Q95" s="220"/>
      <c r="R95" s="220"/>
    </row>
    <row r="96" spans="2:22" ht="33.6" customHeight="1" x14ac:dyDescent="0.35">
      <c r="B96" s="215"/>
      <c r="C96" s="215"/>
      <c r="D96" s="216"/>
      <c r="E96" s="216"/>
      <c r="F96" s="216"/>
      <c r="G96" s="216"/>
      <c r="H96" s="216"/>
      <c r="I96" s="217"/>
      <c r="J96" s="217"/>
      <c r="K96" s="218"/>
      <c r="L96" s="219"/>
      <c r="M96" s="219"/>
      <c r="N96" s="130"/>
      <c r="O96" s="130"/>
      <c r="P96" s="130"/>
      <c r="Q96" s="220"/>
      <c r="R96" s="220"/>
    </row>
    <row r="98" spans="2:22" ht="21.75" thickBot="1" x14ac:dyDescent="0.3"/>
    <row r="99" spans="2:22" ht="21.75" thickBot="1" x14ac:dyDescent="0.3">
      <c r="B99" s="200" t="s">
        <v>43</v>
      </c>
      <c r="C99" s="201"/>
      <c r="D99" s="201"/>
      <c r="E99" s="201"/>
      <c r="F99" s="201"/>
      <c r="G99" s="201"/>
      <c r="H99" s="201"/>
      <c r="I99" s="201"/>
      <c r="J99" s="201"/>
      <c r="K99" s="201"/>
      <c r="L99" s="201"/>
      <c r="M99" s="201"/>
      <c r="N99" s="201"/>
      <c r="O99" s="202"/>
    </row>
    <row r="102" spans="2:22" ht="46.15" customHeight="1" x14ac:dyDescent="0.35">
      <c r="B102" s="193" t="s">
        <v>32</v>
      </c>
      <c r="C102" s="193" t="s">
        <v>18</v>
      </c>
      <c r="D102" s="195" t="s">
        <v>3</v>
      </c>
      <c r="E102" s="196"/>
    </row>
    <row r="103" spans="2:22" ht="46.9" customHeight="1" x14ac:dyDescent="0.25">
      <c r="B103" s="221" t="s">
        <v>121</v>
      </c>
      <c r="C103" s="222" t="s">
        <v>135</v>
      </c>
      <c r="D103" s="223" t="s">
        <v>227</v>
      </c>
      <c r="E103" s="223"/>
    </row>
    <row r="106" spans="2:22" x14ac:dyDescent="0.25">
      <c r="B106" s="97" t="s">
        <v>57</v>
      </c>
      <c r="C106" s="98"/>
      <c r="D106" s="98"/>
      <c r="E106" s="98"/>
      <c r="F106" s="98"/>
      <c r="G106" s="98"/>
      <c r="H106" s="98"/>
      <c r="I106" s="98"/>
      <c r="J106" s="98"/>
      <c r="K106" s="98"/>
      <c r="L106" s="98"/>
      <c r="M106" s="98"/>
      <c r="N106" s="98"/>
      <c r="O106" s="98"/>
      <c r="P106" s="98"/>
      <c r="Q106" s="98"/>
    </row>
    <row r="108" spans="2:22" ht="21.75" thickBot="1" x14ac:dyDescent="0.3"/>
    <row r="109" spans="2:22" ht="21.75" thickBot="1" x14ac:dyDescent="0.3">
      <c r="B109" s="200" t="s">
        <v>50</v>
      </c>
      <c r="C109" s="201"/>
      <c r="D109" s="201"/>
      <c r="E109" s="201"/>
      <c r="F109" s="201"/>
      <c r="G109" s="201"/>
      <c r="H109" s="201"/>
      <c r="I109" s="201"/>
      <c r="J109" s="201"/>
      <c r="K109" s="201"/>
      <c r="L109" s="201"/>
      <c r="M109" s="201"/>
      <c r="N109" s="201"/>
      <c r="O109" s="202"/>
    </row>
    <row r="111" spans="2:22" ht="21.75" thickBot="1" x14ac:dyDescent="0.3">
      <c r="N111" s="142"/>
      <c r="O111" s="142"/>
      <c r="S111" s="144">
        <v>41912</v>
      </c>
      <c r="T111" s="144">
        <v>40141</v>
      </c>
    </row>
    <row r="112" spans="2:22" s="115" customFormat="1" ht="109.5" customHeight="1" x14ac:dyDescent="0.25">
      <c r="B112" s="145" t="s">
        <v>143</v>
      </c>
      <c r="C112" s="145" t="s">
        <v>144</v>
      </c>
      <c r="D112" s="145" t="s">
        <v>145</v>
      </c>
      <c r="E112" s="145" t="s">
        <v>42</v>
      </c>
      <c r="F112" s="145" t="s">
        <v>22</v>
      </c>
      <c r="G112" s="145" t="s">
        <v>99</v>
      </c>
      <c r="H112" s="145" t="s">
        <v>17</v>
      </c>
      <c r="I112" s="145" t="s">
        <v>10</v>
      </c>
      <c r="J112" s="145" t="s">
        <v>159</v>
      </c>
      <c r="K112" s="145" t="s">
        <v>30</v>
      </c>
      <c r="L112" s="145" t="s">
        <v>54</v>
      </c>
      <c r="M112" s="145" t="s">
        <v>20</v>
      </c>
      <c r="N112" s="146" t="s">
        <v>26</v>
      </c>
      <c r="O112" s="145" t="s">
        <v>146</v>
      </c>
      <c r="P112" s="145" t="s">
        <v>35</v>
      </c>
      <c r="Q112" s="147" t="s">
        <v>11</v>
      </c>
      <c r="R112" s="147" t="s">
        <v>19</v>
      </c>
      <c r="S112" s="148" t="s">
        <v>160</v>
      </c>
      <c r="T112" s="148" t="s">
        <v>163</v>
      </c>
      <c r="U112" s="148" t="s">
        <v>165</v>
      </c>
      <c r="V112" s="148" t="s">
        <v>166</v>
      </c>
    </row>
    <row r="113" spans="1:26" s="160" customFormat="1" x14ac:dyDescent="0.25">
      <c r="A113" s="149">
        <v>1</v>
      </c>
      <c r="B113" s="150"/>
      <c r="C113" s="152"/>
      <c r="D113" s="150"/>
      <c r="E113" s="224"/>
      <c r="F113" s="152"/>
      <c r="G113" s="153"/>
      <c r="H113" s="225"/>
      <c r="I113" s="144"/>
      <c r="J113" s="155">
        <f t="shared" ref="J113:J120" si="9">(YEARFRAC(H113,I113,3))*12</f>
        <v>0</v>
      </c>
      <c r="K113" s="144"/>
      <c r="L113" s="156" t="e">
        <f>(YEARFRAC(U113,V113,3)*12)</f>
        <v>#VALUE!</v>
      </c>
      <c r="M113" s="156" t="e">
        <f>J113-L113</f>
        <v>#VALUE!</v>
      </c>
      <c r="N113" s="226"/>
      <c r="O113" s="226">
        <f>+N113*G113</f>
        <v>0</v>
      </c>
      <c r="P113" s="158"/>
      <c r="Q113" s="158"/>
      <c r="R113" s="159"/>
      <c r="S113" s="160" t="str">
        <f>IF(I113&gt;$S$111,"Revisar","")</f>
        <v/>
      </c>
      <c r="T113" s="160" t="str">
        <f>IF(H113&lt;$T$111,"Revisar inicio","")</f>
        <v>Revisar inicio</v>
      </c>
      <c r="U113" s="144" t="str">
        <f>IF(H113="","",IF(H113&lt;$T$111,$T$111,H113))</f>
        <v/>
      </c>
      <c r="V113" s="144" t="str">
        <f>IF(I113="","",IF(I113&gt;$S$111,$S$111,I113))</f>
        <v/>
      </c>
      <c r="W113" s="161"/>
      <c r="X113" s="161"/>
      <c r="Y113" s="161"/>
      <c r="Z113" s="161"/>
    </row>
    <row r="114" spans="1:26" s="160" customFormat="1" x14ac:dyDescent="0.25">
      <c r="A114" s="149">
        <f>+A113+1</f>
        <v>2</v>
      </c>
      <c r="B114" s="150"/>
      <c r="C114" s="152"/>
      <c r="D114" s="150"/>
      <c r="E114" s="224"/>
      <c r="F114" s="152"/>
      <c r="G114" s="152"/>
      <c r="H114" s="152"/>
      <c r="I114" s="144"/>
      <c r="J114" s="155">
        <f t="shared" si="9"/>
        <v>0</v>
      </c>
      <c r="K114" s="144"/>
      <c r="L114" s="156" t="e">
        <f t="shared" ref="L114:L120" si="10">(YEARFRAC(U114,V114,3)*12)</f>
        <v>#VALUE!</v>
      </c>
      <c r="M114" s="156" t="e">
        <f t="shared" ref="M114:M120" si="11">J114-L114</f>
        <v>#VALUE!</v>
      </c>
      <c r="N114" s="226"/>
      <c r="O114" s="226"/>
      <c r="P114" s="158"/>
      <c r="Q114" s="158"/>
      <c r="R114" s="159"/>
      <c r="S114" s="160" t="str">
        <f t="shared" ref="S114:S120" si="12">IF(I114&gt;$S$111,"Revisar","")</f>
        <v/>
      </c>
      <c r="T114" s="160" t="str">
        <f t="shared" ref="T114:T120" si="13">IF(H114&lt;$T$111,"Revisar inicio","")</f>
        <v>Revisar inicio</v>
      </c>
      <c r="U114" s="144" t="str">
        <f t="shared" ref="U114:U120" si="14">IF(H114="","",IF(H114&lt;$T$111,$T$111,H114))</f>
        <v/>
      </c>
      <c r="V114" s="144" t="str">
        <f t="shared" ref="V114:V120" si="15">IF(I114="","",IF(I114&gt;$S$111,$S$111,I114))</f>
        <v/>
      </c>
      <c r="W114" s="161"/>
      <c r="X114" s="161"/>
      <c r="Y114" s="161"/>
      <c r="Z114" s="161"/>
    </row>
    <row r="115" spans="1:26" s="160" customFormat="1" x14ac:dyDescent="0.25">
      <c r="A115" s="149">
        <f t="shared" ref="A115:A120" si="16">+A114+1</f>
        <v>3</v>
      </c>
      <c r="B115" s="150"/>
      <c r="C115" s="152"/>
      <c r="D115" s="150"/>
      <c r="E115" s="224"/>
      <c r="F115" s="152"/>
      <c r="G115" s="152"/>
      <c r="H115" s="152"/>
      <c r="I115" s="144"/>
      <c r="J115" s="155">
        <f t="shared" si="9"/>
        <v>0</v>
      </c>
      <c r="K115" s="144"/>
      <c r="L115" s="156" t="e">
        <f t="shared" si="10"/>
        <v>#VALUE!</v>
      </c>
      <c r="M115" s="156" t="e">
        <f t="shared" si="11"/>
        <v>#VALUE!</v>
      </c>
      <c r="N115" s="226"/>
      <c r="O115" s="226"/>
      <c r="P115" s="158"/>
      <c r="Q115" s="158"/>
      <c r="R115" s="159"/>
      <c r="S115" s="160" t="str">
        <f t="shared" si="12"/>
        <v/>
      </c>
      <c r="T115" s="160" t="str">
        <f t="shared" si="13"/>
        <v>Revisar inicio</v>
      </c>
      <c r="U115" s="144" t="str">
        <f t="shared" si="14"/>
        <v/>
      </c>
      <c r="V115" s="144" t="str">
        <f t="shared" si="15"/>
        <v/>
      </c>
      <c r="W115" s="161"/>
      <c r="X115" s="161"/>
      <c r="Y115" s="161"/>
      <c r="Z115" s="161"/>
    </row>
    <row r="116" spans="1:26" s="160" customFormat="1" x14ac:dyDescent="0.25">
      <c r="A116" s="149">
        <f t="shared" si="16"/>
        <v>4</v>
      </c>
      <c r="B116" s="150"/>
      <c r="C116" s="152"/>
      <c r="D116" s="150"/>
      <c r="E116" s="224"/>
      <c r="F116" s="152"/>
      <c r="G116" s="152"/>
      <c r="H116" s="152"/>
      <c r="I116" s="144"/>
      <c r="J116" s="155">
        <f t="shared" si="9"/>
        <v>0</v>
      </c>
      <c r="K116" s="144"/>
      <c r="L116" s="156" t="e">
        <f t="shared" si="10"/>
        <v>#VALUE!</v>
      </c>
      <c r="M116" s="156" t="e">
        <f t="shared" si="11"/>
        <v>#VALUE!</v>
      </c>
      <c r="N116" s="226"/>
      <c r="O116" s="226"/>
      <c r="P116" s="158"/>
      <c r="Q116" s="158"/>
      <c r="R116" s="159"/>
      <c r="S116" s="160" t="str">
        <f t="shared" si="12"/>
        <v/>
      </c>
      <c r="T116" s="160" t="str">
        <f t="shared" si="13"/>
        <v>Revisar inicio</v>
      </c>
      <c r="U116" s="144" t="str">
        <f t="shared" si="14"/>
        <v/>
      </c>
      <c r="V116" s="144" t="str">
        <f t="shared" si="15"/>
        <v/>
      </c>
      <c r="W116" s="161"/>
      <c r="X116" s="161"/>
      <c r="Y116" s="161"/>
      <c r="Z116" s="161"/>
    </row>
    <row r="117" spans="1:26" s="160" customFormat="1" x14ac:dyDescent="0.25">
      <c r="A117" s="149">
        <f t="shared" si="16"/>
        <v>5</v>
      </c>
      <c r="B117" s="150"/>
      <c r="C117" s="152"/>
      <c r="D117" s="150"/>
      <c r="E117" s="224"/>
      <c r="F117" s="152"/>
      <c r="G117" s="152"/>
      <c r="H117" s="152"/>
      <c r="I117" s="144"/>
      <c r="J117" s="155">
        <f t="shared" si="9"/>
        <v>0</v>
      </c>
      <c r="K117" s="144"/>
      <c r="L117" s="156" t="e">
        <f t="shared" si="10"/>
        <v>#VALUE!</v>
      </c>
      <c r="M117" s="156" t="e">
        <f t="shared" si="11"/>
        <v>#VALUE!</v>
      </c>
      <c r="N117" s="226"/>
      <c r="O117" s="226"/>
      <c r="P117" s="158"/>
      <c r="Q117" s="158"/>
      <c r="R117" s="159"/>
      <c r="S117" s="160" t="str">
        <f t="shared" si="12"/>
        <v/>
      </c>
      <c r="T117" s="160" t="str">
        <f t="shared" si="13"/>
        <v>Revisar inicio</v>
      </c>
      <c r="U117" s="144" t="str">
        <f t="shared" si="14"/>
        <v/>
      </c>
      <c r="V117" s="144" t="str">
        <f t="shared" si="15"/>
        <v/>
      </c>
      <c r="W117" s="161"/>
      <c r="X117" s="161"/>
      <c r="Y117" s="161"/>
      <c r="Z117" s="161"/>
    </row>
    <row r="118" spans="1:26" s="160" customFormat="1" x14ac:dyDescent="0.25">
      <c r="A118" s="149">
        <f t="shared" si="16"/>
        <v>6</v>
      </c>
      <c r="B118" s="150"/>
      <c r="C118" s="152"/>
      <c r="D118" s="150"/>
      <c r="E118" s="224"/>
      <c r="F118" s="152"/>
      <c r="G118" s="152"/>
      <c r="H118" s="152"/>
      <c r="I118" s="144"/>
      <c r="J118" s="155">
        <f t="shared" si="9"/>
        <v>0</v>
      </c>
      <c r="K118" s="144"/>
      <c r="L118" s="156" t="e">
        <f t="shared" si="10"/>
        <v>#VALUE!</v>
      </c>
      <c r="M118" s="156" t="e">
        <f t="shared" si="11"/>
        <v>#VALUE!</v>
      </c>
      <c r="N118" s="226"/>
      <c r="O118" s="226"/>
      <c r="P118" s="158"/>
      <c r="Q118" s="158"/>
      <c r="R118" s="159"/>
      <c r="S118" s="160" t="str">
        <f t="shared" si="12"/>
        <v/>
      </c>
      <c r="T118" s="160" t="str">
        <f t="shared" si="13"/>
        <v>Revisar inicio</v>
      </c>
      <c r="U118" s="144" t="str">
        <f t="shared" si="14"/>
        <v/>
      </c>
      <c r="V118" s="144" t="str">
        <f t="shared" si="15"/>
        <v/>
      </c>
      <c r="W118" s="161"/>
      <c r="X118" s="161"/>
      <c r="Y118" s="161"/>
      <c r="Z118" s="161"/>
    </row>
    <row r="119" spans="1:26" s="160" customFormat="1" x14ac:dyDescent="0.25">
      <c r="A119" s="149">
        <f t="shared" si="16"/>
        <v>7</v>
      </c>
      <c r="B119" s="150"/>
      <c r="C119" s="152"/>
      <c r="D119" s="150"/>
      <c r="E119" s="224"/>
      <c r="F119" s="152"/>
      <c r="G119" s="152"/>
      <c r="H119" s="152"/>
      <c r="I119" s="144"/>
      <c r="J119" s="155">
        <f t="shared" si="9"/>
        <v>0</v>
      </c>
      <c r="K119" s="144"/>
      <c r="L119" s="156" t="e">
        <f t="shared" si="10"/>
        <v>#VALUE!</v>
      </c>
      <c r="M119" s="156" t="e">
        <f t="shared" si="11"/>
        <v>#VALUE!</v>
      </c>
      <c r="N119" s="226"/>
      <c r="O119" s="226"/>
      <c r="P119" s="158"/>
      <c r="Q119" s="158"/>
      <c r="R119" s="159"/>
      <c r="S119" s="160" t="str">
        <f t="shared" si="12"/>
        <v/>
      </c>
      <c r="T119" s="160" t="str">
        <f t="shared" si="13"/>
        <v>Revisar inicio</v>
      </c>
      <c r="U119" s="144" t="str">
        <f t="shared" si="14"/>
        <v/>
      </c>
      <c r="V119" s="144" t="str">
        <f t="shared" si="15"/>
        <v/>
      </c>
      <c r="W119" s="161"/>
      <c r="X119" s="161"/>
      <c r="Y119" s="161"/>
      <c r="Z119" s="161"/>
    </row>
    <row r="120" spans="1:26" s="160" customFormat="1" x14ac:dyDescent="0.25">
      <c r="A120" s="149">
        <f t="shared" si="16"/>
        <v>8</v>
      </c>
      <c r="B120" s="150"/>
      <c r="C120" s="152"/>
      <c r="D120" s="150"/>
      <c r="E120" s="224"/>
      <c r="F120" s="152"/>
      <c r="G120" s="152"/>
      <c r="H120" s="152"/>
      <c r="I120" s="144"/>
      <c r="J120" s="155">
        <f t="shared" si="9"/>
        <v>0</v>
      </c>
      <c r="K120" s="144"/>
      <c r="L120" s="156" t="e">
        <f t="shared" si="10"/>
        <v>#VALUE!</v>
      </c>
      <c r="M120" s="156" t="e">
        <f t="shared" si="11"/>
        <v>#VALUE!</v>
      </c>
      <c r="N120" s="226"/>
      <c r="O120" s="226"/>
      <c r="P120" s="158"/>
      <c r="Q120" s="158"/>
      <c r="R120" s="159"/>
      <c r="S120" s="160" t="str">
        <f t="shared" si="12"/>
        <v/>
      </c>
      <c r="T120" s="160" t="str">
        <f t="shared" si="13"/>
        <v>Revisar inicio</v>
      </c>
      <c r="U120" s="144" t="str">
        <f t="shared" si="14"/>
        <v/>
      </c>
      <c r="V120" s="144" t="str">
        <f t="shared" si="15"/>
        <v/>
      </c>
      <c r="W120" s="161"/>
      <c r="X120" s="161"/>
      <c r="Y120" s="161"/>
      <c r="Z120" s="161"/>
    </row>
    <row r="121" spans="1:26" s="160" customFormat="1" x14ac:dyDescent="0.25">
      <c r="A121" s="149"/>
      <c r="B121" s="227" t="s">
        <v>16</v>
      </c>
      <c r="C121" s="152"/>
      <c r="D121" s="150"/>
      <c r="E121" s="224"/>
      <c r="F121" s="152"/>
      <c r="G121" s="152"/>
      <c r="H121" s="152"/>
      <c r="I121" s="144"/>
      <c r="J121" s="168">
        <f>SUM(J113:J120)</f>
        <v>0</v>
      </c>
      <c r="K121" s="144"/>
      <c r="L121" s="170" t="e">
        <f t="shared" ref="L121" si="17">SUM(L113:L120)</f>
        <v>#VALUE!</v>
      </c>
      <c r="M121" s="170" t="e">
        <f t="shared" ref="M121" si="18">SUM(M113:M120)</f>
        <v>#VALUE!</v>
      </c>
      <c r="N121" s="228">
        <f t="shared" ref="N121:O121" si="19">SUM(N113:N120)</f>
        <v>0</v>
      </c>
      <c r="O121" s="229">
        <f t="shared" si="19"/>
        <v>0</v>
      </c>
      <c r="P121" s="158"/>
      <c r="Q121" s="158"/>
      <c r="R121" s="230"/>
      <c r="S121" s="175"/>
      <c r="T121" s="175"/>
      <c r="U121" s="175"/>
      <c r="V121" s="175"/>
    </row>
    <row r="122" spans="1:26" x14ac:dyDescent="0.25">
      <c r="B122" s="176"/>
      <c r="C122" s="176"/>
      <c r="D122" s="176"/>
      <c r="E122" s="177"/>
      <c r="F122" s="176"/>
      <c r="G122" s="176"/>
      <c r="H122" s="176"/>
      <c r="I122" s="176"/>
      <c r="J122" s="176"/>
      <c r="K122" s="176"/>
      <c r="L122" s="176"/>
      <c r="M122" s="176"/>
      <c r="N122" s="176"/>
      <c r="O122" s="176"/>
      <c r="P122" s="176"/>
      <c r="Q122" s="176"/>
    </row>
    <row r="123" spans="1:26" x14ac:dyDescent="0.25">
      <c r="B123" s="184" t="s">
        <v>31</v>
      </c>
      <c r="C123" s="231" t="e">
        <f>+L121</f>
        <v>#VALUE!</v>
      </c>
      <c r="H123" s="187"/>
      <c r="I123" s="187"/>
      <c r="J123" s="187"/>
      <c r="K123" s="187"/>
      <c r="L123" s="187"/>
      <c r="M123" s="187"/>
      <c r="N123" s="187"/>
      <c r="O123" s="176"/>
      <c r="P123" s="176"/>
      <c r="Q123" s="176"/>
    </row>
    <row r="125" spans="1:26" ht="21.75" thickBot="1" x14ac:dyDescent="0.3"/>
    <row r="126" spans="1:26" ht="37.15" customHeight="1" thickBot="1" x14ac:dyDescent="0.3">
      <c r="B126" s="232" t="s">
        <v>45</v>
      </c>
      <c r="C126" s="233" t="s">
        <v>46</v>
      </c>
      <c r="D126" s="232" t="s">
        <v>47</v>
      </c>
      <c r="E126" s="233" t="s">
        <v>51</v>
      </c>
    </row>
    <row r="127" spans="1:26" ht="41.45" customHeight="1" x14ac:dyDescent="0.25">
      <c r="B127" s="234" t="s">
        <v>122</v>
      </c>
      <c r="C127" s="235">
        <v>20</v>
      </c>
      <c r="D127" s="235">
        <v>0</v>
      </c>
      <c r="E127" s="236">
        <f>+D127+D128+D129</f>
        <v>0</v>
      </c>
    </row>
    <row r="128" spans="1:26" x14ac:dyDescent="0.25">
      <c r="B128" s="234" t="s">
        <v>123</v>
      </c>
      <c r="C128" s="186">
        <v>30</v>
      </c>
      <c r="D128" s="197">
        <v>0</v>
      </c>
      <c r="E128" s="237"/>
    </row>
    <row r="129" spans="2:18" ht="21.75" thickBot="1" x14ac:dyDescent="0.3">
      <c r="B129" s="234" t="s">
        <v>124</v>
      </c>
      <c r="C129" s="238">
        <v>40</v>
      </c>
      <c r="D129" s="238">
        <v>0</v>
      </c>
      <c r="E129" s="239"/>
    </row>
    <row r="131" spans="2:18" ht="21.75" thickBot="1" x14ac:dyDescent="0.3"/>
    <row r="132" spans="2:18" ht="21.75" thickBot="1" x14ac:dyDescent="0.3">
      <c r="B132" s="200" t="s">
        <v>48</v>
      </c>
      <c r="C132" s="201"/>
      <c r="D132" s="201"/>
      <c r="E132" s="201"/>
      <c r="F132" s="201"/>
      <c r="G132" s="201"/>
      <c r="H132" s="201"/>
      <c r="I132" s="201"/>
      <c r="J132" s="201"/>
      <c r="K132" s="201"/>
      <c r="L132" s="201"/>
      <c r="M132" s="201"/>
      <c r="N132" s="201"/>
      <c r="O132" s="202"/>
    </row>
    <row r="134" spans="2:18" ht="76.5" customHeight="1" x14ac:dyDescent="0.25">
      <c r="B134" s="192" t="s">
        <v>0</v>
      </c>
      <c r="C134" s="192" t="s">
        <v>38</v>
      </c>
      <c r="D134" s="192" t="s">
        <v>39</v>
      </c>
      <c r="E134" s="192" t="s">
        <v>112</v>
      </c>
      <c r="F134" s="192" t="s">
        <v>114</v>
      </c>
      <c r="G134" s="192" t="s">
        <v>115</v>
      </c>
      <c r="H134" s="192" t="s">
        <v>116</v>
      </c>
      <c r="I134" s="192" t="s">
        <v>113</v>
      </c>
      <c r="J134" s="195" t="s">
        <v>117</v>
      </c>
      <c r="K134" s="204"/>
      <c r="L134" s="204"/>
      <c r="M134" s="196"/>
      <c r="N134" s="192" t="s">
        <v>120</v>
      </c>
      <c r="O134" s="192" t="s">
        <v>246</v>
      </c>
      <c r="P134" s="192" t="s">
        <v>247</v>
      </c>
      <c r="Q134" s="195" t="s">
        <v>3</v>
      </c>
      <c r="R134" s="196"/>
    </row>
    <row r="135" spans="2:18" ht="76.5" customHeight="1" x14ac:dyDescent="0.25">
      <c r="B135" s="192"/>
      <c r="C135" s="192"/>
      <c r="D135" s="192"/>
      <c r="E135" s="192"/>
      <c r="F135" s="192"/>
      <c r="G135" s="192"/>
      <c r="H135" s="192"/>
      <c r="I135" s="192"/>
      <c r="J135" s="240" t="s">
        <v>118</v>
      </c>
      <c r="K135" s="241" t="s">
        <v>170</v>
      </c>
      <c r="L135" s="242" t="s">
        <v>178</v>
      </c>
      <c r="M135" s="242" t="s">
        <v>119</v>
      </c>
      <c r="N135" s="192"/>
      <c r="O135" s="192"/>
      <c r="P135" s="192"/>
      <c r="Q135" s="240"/>
      <c r="R135" s="242"/>
    </row>
    <row r="136" spans="2:18" ht="60.75" customHeight="1" x14ac:dyDescent="0.35">
      <c r="B136" s="243" t="s">
        <v>177</v>
      </c>
      <c r="C136" s="243"/>
      <c r="D136" s="244"/>
      <c r="E136" s="244"/>
      <c r="F136" s="244"/>
      <c r="G136" s="244"/>
      <c r="H136" s="244"/>
      <c r="I136" s="245"/>
      <c r="J136" s="246"/>
      <c r="K136" s="247"/>
      <c r="M136" s="248"/>
      <c r="N136" s="222"/>
      <c r="O136" s="222"/>
      <c r="P136" s="222"/>
      <c r="Q136" s="198" t="s">
        <v>228</v>
      </c>
      <c r="R136" s="199"/>
    </row>
    <row r="137" spans="2:18" ht="60.75" customHeight="1" x14ac:dyDescent="0.35">
      <c r="B137" s="243" t="s">
        <v>128</v>
      </c>
      <c r="C137" s="150"/>
      <c r="D137" s="150" t="s">
        <v>229</v>
      </c>
      <c r="E137" s="152">
        <v>46660363</v>
      </c>
      <c r="F137" s="210" t="s">
        <v>135</v>
      </c>
      <c r="G137" s="210" t="s">
        <v>135</v>
      </c>
      <c r="H137" s="197" t="s">
        <v>135</v>
      </c>
      <c r="I137" s="186"/>
      <c r="J137" s="210" t="s">
        <v>230</v>
      </c>
      <c r="K137" s="249">
        <v>36564</v>
      </c>
      <c r="L137" s="250">
        <v>41970</v>
      </c>
      <c r="M137" s="211" t="s">
        <v>231</v>
      </c>
      <c r="N137" s="197" t="s">
        <v>134</v>
      </c>
      <c r="O137" s="197" t="s">
        <v>135</v>
      </c>
      <c r="P137" s="197" t="s">
        <v>135</v>
      </c>
      <c r="Q137" s="198" t="s">
        <v>232</v>
      </c>
      <c r="R137" s="199"/>
    </row>
    <row r="138" spans="2:18" ht="33.6" customHeight="1" x14ac:dyDescent="0.35">
      <c r="B138" s="243" t="s">
        <v>129</v>
      </c>
      <c r="C138" s="243"/>
      <c r="D138" s="244"/>
      <c r="E138" s="244"/>
      <c r="F138" s="244"/>
      <c r="G138" s="244"/>
      <c r="H138" s="244"/>
      <c r="I138" s="245"/>
      <c r="J138" s="246"/>
      <c r="K138" s="248"/>
      <c r="L138" s="248"/>
      <c r="M138" s="248"/>
      <c r="N138" s="222"/>
      <c r="O138" s="222"/>
      <c r="P138" s="222"/>
      <c r="Q138" s="198" t="s">
        <v>228</v>
      </c>
      <c r="R138" s="199"/>
    </row>
    <row r="141" spans="2:18" ht="21.75" thickBot="1" x14ac:dyDescent="0.3"/>
    <row r="142" spans="2:18" ht="54" customHeight="1" x14ac:dyDescent="0.25">
      <c r="B142" s="251" t="s">
        <v>32</v>
      </c>
      <c r="C142" s="251" t="s">
        <v>45</v>
      </c>
      <c r="D142" s="192" t="s">
        <v>46</v>
      </c>
      <c r="E142" s="251" t="s">
        <v>47</v>
      </c>
      <c r="F142" s="233" t="s">
        <v>52</v>
      </c>
      <c r="G142" s="252"/>
    </row>
    <row r="143" spans="2:18" ht="120.75" customHeight="1" x14ac:dyDescent="0.3">
      <c r="B143" s="253" t="s">
        <v>49</v>
      </c>
      <c r="C143" s="254" t="s">
        <v>125</v>
      </c>
      <c r="D143" s="197">
        <v>25</v>
      </c>
      <c r="E143" s="197">
        <v>0</v>
      </c>
      <c r="F143" s="255">
        <f>+E143+E144+E145</f>
        <v>0</v>
      </c>
      <c r="G143" s="256"/>
    </row>
    <row r="144" spans="2:18" ht="106.5" customHeight="1" x14ac:dyDescent="0.3">
      <c r="B144" s="253"/>
      <c r="C144" s="254" t="s">
        <v>126</v>
      </c>
      <c r="D144" s="210">
        <v>25</v>
      </c>
      <c r="E144" s="197">
        <v>0</v>
      </c>
      <c r="F144" s="257"/>
      <c r="G144" s="256"/>
    </row>
    <row r="145" spans="2:7" ht="71.25" customHeight="1" x14ac:dyDescent="0.3">
      <c r="B145" s="253"/>
      <c r="C145" s="254" t="s">
        <v>127</v>
      </c>
      <c r="D145" s="197">
        <v>10</v>
      </c>
      <c r="E145" s="197">
        <v>0</v>
      </c>
      <c r="F145" s="258"/>
      <c r="G145" s="256"/>
    </row>
    <row r="146" spans="2:7" x14ac:dyDescent="0.35">
      <c r="C146" s="259"/>
      <c r="E146" s="99" t="s">
        <v>16</v>
      </c>
      <c r="F146" s="99">
        <f>+F143</f>
        <v>0</v>
      </c>
    </row>
    <row r="150" spans="2:7" x14ac:dyDescent="0.35">
      <c r="B150" s="140" t="s">
        <v>133</v>
      </c>
      <c r="C150" s="259"/>
      <c r="D150" s="259"/>
    </row>
    <row r="151" spans="2:7" x14ac:dyDescent="0.35">
      <c r="B151" s="259"/>
      <c r="C151" s="259"/>
      <c r="D151" s="259"/>
    </row>
    <row r="152" spans="2:7" x14ac:dyDescent="0.25">
      <c r="B152" s="260" t="s">
        <v>32</v>
      </c>
      <c r="C152" s="260" t="s">
        <v>134</v>
      </c>
      <c r="D152" s="260" t="s">
        <v>135</v>
      </c>
    </row>
    <row r="153" spans="2:7" x14ac:dyDescent="0.25">
      <c r="B153" s="222" t="s">
        <v>136</v>
      </c>
      <c r="C153" s="197" t="str">
        <f>IF(L41&gt;=24,"X","")</f>
        <v/>
      </c>
      <c r="D153" s="197" t="str">
        <f>IF(L41&lt;24,"X","")</f>
        <v>X</v>
      </c>
    </row>
    <row r="154" spans="2:7" x14ac:dyDescent="0.25">
      <c r="B154" s="222" t="s">
        <v>137</v>
      </c>
      <c r="C154" s="222"/>
      <c r="D154" s="197" t="s">
        <v>233</v>
      </c>
    </row>
    <row r="155" spans="2:7" x14ac:dyDescent="0.25">
      <c r="B155" s="222" t="s">
        <v>138</v>
      </c>
      <c r="C155" s="222"/>
      <c r="D155" s="197" t="s">
        <v>233</v>
      </c>
    </row>
    <row r="156" spans="2:7" x14ac:dyDescent="0.25">
      <c r="B156" s="222" t="s">
        <v>139</v>
      </c>
      <c r="C156" s="222"/>
      <c r="D156" s="197" t="s">
        <v>233</v>
      </c>
    </row>
    <row r="160" spans="2:7" x14ac:dyDescent="0.35">
      <c r="B160" s="140" t="s">
        <v>140</v>
      </c>
      <c r="C160" s="259"/>
      <c r="D160" s="259"/>
      <c r="E160" s="259"/>
    </row>
    <row r="161" spans="2:5" x14ac:dyDescent="0.35">
      <c r="B161" s="259"/>
      <c r="C161" s="259"/>
      <c r="D161" s="259"/>
      <c r="E161" s="259"/>
    </row>
    <row r="162" spans="2:5" x14ac:dyDescent="0.35">
      <c r="B162" s="259"/>
      <c r="C162" s="259"/>
      <c r="D162" s="259"/>
      <c r="E162" s="259"/>
    </row>
    <row r="163" spans="2:5" x14ac:dyDescent="0.25">
      <c r="B163" s="260" t="s">
        <v>32</v>
      </c>
      <c r="C163" s="260" t="s">
        <v>53</v>
      </c>
      <c r="D163" s="251" t="s">
        <v>47</v>
      </c>
      <c r="E163" s="251" t="s">
        <v>16</v>
      </c>
    </row>
    <row r="164" spans="2:5" ht="40.5" x14ac:dyDescent="0.25">
      <c r="B164" s="261" t="s">
        <v>141</v>
      </c>
      <c r="C164" s="262">
        <v>40</v>
      </c>
      <c r="D164" s="197">
        <f>E127</f>
        <v>0</v>
      </c>
      <c r="E164" s="263">
        <f>+D164+D165</f>
        <v>0</v>
      </c>
    </row>
    <row r="165" spans="2:5" ht="81" x14ac:dyDescent="0.25">
      <c r="B165" s="261" t="s">
        <v>142</v>
      </c>
      <c r="C165" s="262">
        <v>60</v>
      </c>
      <c r="D165" s="197">
        <f>F146</f>
        <v>0</v>
      </c>
      <c r="E165" s="264"/>
    </row>
    <row r="169" spans="2:5" ht="322.5" customHeight="1" x14ac:dyDescent="0.25">
      <c r="B169" s="214" t="s">
        <v>245</v>
      </c>
    </row>
  </sheetData>
  <mergeCells count="84">
    <mergeCell ref="I87:I88"/>
    <mergeCell ref="J87:J88"/>
    <mergeCell ref="K87:K88"/>
    <mergeCell ref="L87:L88"/>
    <mergeCell ref="G87:G88"/>
    <mergeCell ref="D87:D88"/>
    <mergeCell ref="E87:E88"/>
    <mergeCell ref="C87:C88"/>
    <mergeCell ref="H87:H88"/>
    <mergeCell ref="F143:F145"/>
    <mergeCell ref="B2:Q2"/>
    <mergeCell ref="B106:Q106"/>
    <mergeCell ref="B132:O132"/>
    <mergeCell ref="E127:E129"/>
    <mergeCell ref="B99:O99"/>
    <mergeCell ref="D102:E102"/>
    <mergeCell ref="D103:E103"/>
    <mergeCell ref="B109:O109"/>
    <mergeCell ref="B85:O85"/>
    <mergeCell ref="B4:Q4"/>
    <mergeCell ref="C6:O6"/>
    <mergeCell ref="C8:O8"/>
    <mergeCell ref="C9:O9"/>
    <mergeCell ref="B87:B88"/>
    <mergeCell ref="F87:F88"/>
    <mergeCell ref="C10:O10"/>
    <mergeCell ref="E164:E165"/>
    <mergeCell ref="O52:P52"/>
    <mergeCell ref="B49:O49"/>
    <mergeCell ref="C47:O47"/>
    <mergeCell ref="B16:C23"/>
    <mergeCell ref="D43:E43"/>
    <mergeCell ref="N29:O29"/>
    <mergeCell ref="B43:B44"/>
    <mergeCell ref="C43:C44"/>
    <mergeCell ref="H30:H31"/>
    <mergeCell ref="L30:M31"/>
    <mergeCell ref="B24:C24"/>
    <mergeCell ref="M87:P87"/>
    <mergeCell ref="J134:M134"/>
    <mergeCell ref="O53:P53"/>
    <mergeCell ref="B143:B145"/>
    <mergeCell ref="C11:E11"/>
    <mergeCell ref="O54:P54"/>
    <mergeCell ref="O55:P55"/>
    <mergeCell ref="O56:P56"/>
    <mergeCell ref="O57:P57"/>
    <mergeCell ref="Q134:R134"/>
    <mergeCell ref="Q136:R136"/>
    <mergeCell ref="Q138:R138"/>
    <mergeCell ref="U89:V89"/>
    <mergeCell ref="U91:V91"/>
    <mergeCell ref="U92:V92"/>
    <mergeCell ref="U93:V93"/>
    <mergeCell ref="U94:V94"/>
    <mergeCell ref="Q137:R137"/>
    <mergeCell ref="O58:P58"/>
    <mergeCell ref="O59:P59"/>
    <mergeCell ref="O60:P60"/>
    <mergeCell ref="O61:P61"/>
    <mergeCell ref="O62:P62"/>
    <mergeCell ref="O63:P63"/>
    <mergeCell ref="O64:P64"/>
    <mergeCell ref="O65:P65"/>
    <mergeCell ref="O66:P66"/>
    <mergeCell ref="O67:P67"/>
    <mergeCell ref="O68:P68"/>
    <mergeCell ref="O69:P69"/>
    <mergeCell ref="O70:P70"/>
    <mergeCell ref="O71:P71"/>
    <mergeCell ref="O72:P72"/>
    <mergeCell ref="O78:P78"/>
    <mergeCell ref="O79:P79"/>
    <mergeCell ref="U90:V90"/>
    <mergeCell ref="O73:P73"/>
    <mergeCell ref="O74:P74"/>
    <mergeCell ref="O75:P75"/>
    <mergeCell ref="O76:P76"/>
    <mergeCell ref="O77:P77"/>
    <mergeCell ref="Q87:Q88"/>
    <mergeCell ref="R87:R88"/>
    <mergeCell ref="S87:S88"/>
    <mergeCell ref="T87:T88"/>
    <mergeCell ref="U87:V88"/>
  </mergeCells>
  <conditionalFormatting sqref="S113:S121 S33:S41">
    <cfRule type="cellIs" dxfId="2" priority="10" operator="equal">
      <formula>"""Revisar"""</formula>
    </cfRule>
  </conditionalFormatting>
  <conditionalFormatting sqref="S113:S120 S33:S40">
    <cfRule type="containsText" dxfId="1" priority="9" operator="containsText" text="Revisar">
      <formula>NOT(ISERROR(SEARCH("Revisar",S33)))</formula>
    </cfRule>
  </conditionalFormatting>
  <conditionalFormatting sqref="T113:T120 T33:T40">
    <cfRule type="containsText" dxfId="0" priority="7" operator="containsText" text="Revisar inicio">
      <formula>NOT(ISERROR(SEARCH("Revisar inicio",T33)))</formula>
    </cfRule>
  </conditionalFormatting>
  <dataValidations count="2">
    <dataValidation type="decimal" allowBlank="1" showInputMessage="1" showErrorMessage="1" sqref="WVI983064 WBQ983064 VRU983064 VHY983064 UYC983064 UOG983064 UEK983064 TUO983064 TKS983064 TAW983064 SRA983064 SHE983064 RXI983064 RNM983064 RDQ983064 QTU983064 QJY983064 QAC983064 PQG983064 PGK983064 OWO983064 OMS983064 OCW983064 NTA983064 NJE983064 MZI983064 MPM983064 MFQ983064 LVU983064 LLY983064 LCC983064 KSG983064 KIK983064 JYO983064 JOS983064 JEW983064 IVA983064 ILE983064 IBI983064 HRM983064 HHQ983064 GXU983064 GNY983064 GEC983064 FUG983064 FKK983064 FAO983064 EQS983064 EGW983064 DXA983064 DNE983064 DDI983064 CTM983064 CJQ983064 BZU983064 BPY983064 BGC983064 AWG983064 AMK983064 ACO983064 SS983064 IW983064 C983064 WVI917528 WLM917528 WBQ917528 VRU917528 VHY917528 UYC917528 UOG917528 UEK917528 TUO917528 TKS917528 TAW917528 SRA917528 SHE917528 RXI917528 RNM917528 RDQ917528 QTU917528 QJY917528 QAC917528 PQG917528 PGK917528 OWO917528 OMS917528 OCW917528 NTA917528 NJE917528 MZI917528 MPM917528 MFQ917528 LVU917528 LLY917528 LCC917528 KSG917528 KIK917528 JYO917528 JOS917528 JEW917528 IVA917528 ILE917528 IBI917528 HRM917528 HHQ917528 GXU917528 GNY917528 GEC917528 FUG917528 FKK917528 FAO917528 EQS917528 EGW917528 DXA917528 DNE917528 DDI917528 CTM917528 CJQ917528 BZU917528 BPY917528 BGC917528 AWG917528 AMK917528 ACO917528 SS917528 IW917528 C917528 WVI851992 WLM851992 WBQ851992 VRU851992 VHY851992 UYC851992 UOG851992 UEK851992 TUO851992 TKS851992 TAW851992 SRA851992 SHE851992 RXI851992 RNM851992 RDQ851992 QTU851992 QJY851992 QAC851992 PQG851992 PGK851992 OWO851992 OMS851992 OCW851992 NTA851992 NJE851992 MZI851992 MPM851992 MFQ851992 LVU851992 LLY851992 LCC851992 KSG851992 KIK851992 JYO851992 JOS851992 JEW851992 IVA851992 ILE851992 IBI851992 HRM851992 HHQ851992 GXU851992 GNY851992 GEC851992 FUG851992 FKK851992 FAO851992 EQS851992 EGW851992 DXA851992 DNE851992 DDI851992 CTM851992 CJQ851992 BZU851992 BPY851992 BGC851992 AWG851992 AMK851992 ACO851992 SS851992 IW851992 C851992 WVI786456 WLM786456 WBQ786456 VRU786456 VHY786456 UYC786456 UOG786456 UEK786456 TUO786456 TKS786456 TAW786456 SRA786456 SHE786456 RXI786456 RNM786456 RDQ786456 QTU786456 QJY786456 QAC786456 PQG786456 PGK786456 OWO786456 OMS786456 OCW786456 NTA786456 NJE786456 MZI786456 MPM786456 MFQ786456 LVU786456 LLY786456 LCC786456 KSG786456 KIK786456 JYO786456 JOS786456 JEW786456 IVA786456 ILE786456 IBI786456 HRM786456 HHQ786456 GXU786456 GNY786456 GEC786456 FUG786456 FKK786456 FAO786456 EQS786456 EGW786456 DXA786456 DNE786456 DDI786456 CTM786456 CJQ786456 BZU786456 BPY786456 BGC786456 AWG786456 AMK786456 ACO786456 SS786456 IW786456 C786456 WVI720920 WLM720920 WBQ720920 VRU720920 VHY720920 UYC720920 UOG720920 UEK720920 TUO720920 TKS720920 TAW720920 SRA720920 SHE720920 RXI720920 RNM720920 RDQ720920 QTU720920 QJY720920 QAC720920 PQG720920 PGK720920 OWO720920 OMS720920 OCW720920 NTA720920 NJE720920 MZI720920 MPM720920 MFQ720920 LVU720920 LLY720920 LCC720920 KSG720920 KIK720920 JYO720920 JOS720920 JEW720920 IVA720920 ILE720920 IBI720920 HRM720920 HHQ720920 GXU720920 GNY720920 GEC720920 FUG720920 FKK720920 FAO720920 EQS720920 EGW720920 DXA720920 DNE720920 DDI720920 CTM720920 CJQ720920 BZU720920 BPY720920 BGC720920 AWG720920 AMK720920 ACO720920 SS720920 IW720920 C720920 WVI655384 WLM655384 WBQ655384 VRU655384 VHY655384 UYC655384 UOG655384 UEK655384 TUO655384 TKS655384 TAW655384 SRA655384 SHE655384 RXI655384 RNM655384 RDQ655384 QTU655384 QJY655384 QAC655384 PQG655384 PGK655384 OWO655384 OMS655384 OCW655384 NTA655384 NJE655384 MZI655384 MPM655384 MFQ655384 LVU655384 LLY655384 LCC655384 KSG655384 KIK655384 JYO655384 JOS655384 JEW655384 IVA655384 ILE655384 IBI655384 HRM655384 HHQ655384 GXU655384 GNY655384 GEC655384 FUG655384 FKK655384 FAO655384 EQS655384 EGW655384 DXA655384 DNE655384 DDI655384 CTM655384 CJQ655384 BZU655384 BPY655384 BGC655384 AWG655384 AMK655384 ACO655384 SS655384 IW655384 C655384 WVI589848 WLM589848 WBQ589848 VRU589848 VHY589848 UYC589848 UOG589848 UEK589848 TUO589848 TKS589848 TAW589848 SRA589848 SHE589848 RXI589848 RNM589848 RDQ589848 QTU589848 QJY589848 QAC589848 PQG589848 PGK589848 OWO589848 OMS589848 OCW589848 NTA589848 NJE589848 MZI589848 MPM589848 MFQ589848 LVU589848 LLY589848 LCC589848 KSG589848 KIK589848 JYO589848 JOS589848 JEW589848 IVA589848 ILE589848 IBI589848 HRM589848 HHQ589848 GXU589848 GNY589848 GEC589848 FUG589848 FKK589848 FAO589848 EQS589848 EGW589848 DXA589848 DNE589848 DDI589848 CTM589848 CJQ589848 BZU589848 BPY589848 BGC589848 AWG589848 AMK589848 ACO589848 SS589848 IW589848 C589848 WVI524312 WLM524312 WBQ524312 VRU524312 VHY524312 UYC524312 UOG524312 UEK524312 TUO524312 TKS524312 TAW524312 SRA524312 SHE524312 RXI524312 RNM524312 RDQ524312 QTU524312 QJY524312 QAC524312 PQG524312 PGK524312 OWO524312 OMS524312 OCW524312 NTA524312 NJE524312 MZI524312 MPM524312 MFQ524312 LVU524312 LLY524312 LCC524312 KSG524312 KIK524312 JYO524312 JOS524312 JEW524312 IVA524312 ILE524312 IBI524312 HRM524312 HHQ524312 GXU524312 GNY524312 GEC524312 FUG524312 FKK524312 FAO524312 EQS524312 EGW524312 DXA524312 DNE524312 DDI524312 CTM524312 CJQ524312 BZU524312 BPY524312 BGC524312 AWG524312 AMK524312 ACO524312 SS524312 IW524312 C524312 WVI458776 WLM458776 WBQ458776 VRU458776 VHY458776 UYC458776 UOG458776 UEK458776 TUO458776 TKS458776 TAW458776 SRA458776 SHE458776 RXI458776 RNM458776 RDQ458776 QTU458776 QJY458776 QAC458776 PQG458776 PGK458776 OWO458776 OMS458776 OCW458776 NTA458776 NJE458776 MZI458776 MPM458776 MFQ458776 LVU458776 LLY458776 LCC458776 KSG458776 KIK458776 JYO458776 JOS458776 JEW458776 IVA458776 ILE458776 IBI458776 HRM458776 HHQ458776 GXU458776 GNY458776 GEC458776 FUG458776 FKK458776 FAO458776 EQS458776 EGW458776 DXA458776 DNE458776 DDI458776 CTM458776 CJQ458776 BZU458776 BPY458776 BGC458776 AWG458776 AMK458776 ACO458776 SS458776 IW458776 C458776 WVI393240 WLM393240 WBQ393240 VRU393240 VHY393240 UYC393240 UOG393240 UEK393240 TUO393240 TKS393240 TAW393240 SRA393240 SHE393240 RXI393240 RNM393240 RDQ393240 QTU393240 QJY393240 QAC393240 PQG393240 PGK393240 OWO393240 OMS393240 OCW393240 NTA393240 NJE393240 MZI393240 MPM393240 MFQ393240 LVU393240 LLY393240 LCC393240 KSG393240 KIK393240 JYO393240 JOS393240 JEW393240 IVA393240 ILE393240 IBI393240 HRM393240 HHQ393240 GXU393240 GNY393240 GEC393240 FUG393240 FKK393240 FAO393240 EQS393240 EGW393240 DXA393240 DNE393240 DDI393240 CTM393240 CJQ393240 BZU393240 BPY393240 BGC393240 AWG393240 AMK393240 ACO393240 SS393240 IW393240 C393240 WVI327704 WLM327704 WBQ327704 VRU327704 VHY327704 UYC327704 UOG327704 UEK327704 TUO327704 TKS327704 TAW327704 SRA327704 SHE327704 RXI327704 RNM327704 RDQ327704 QTU327704 QJY327704 QAC327704 PQG327704 PGK327704 OWO327704 OMS327704 OCW327704 NTA327704 NJE327704 MZI327704 MPM327704 MFQ327704 LVU327704 LLY327704 LCC327704 KSG327704 KIK327704 JYO327704 JOS327704 JEW327704 IVA327704 ILE327704 IBI327704 HRM327704 HHQ327704 GXU327704 GNY327704 GEC327704 FUG327704 FKK327704 FAO327704 EQS327704 EGW327704 DXA327704 DNE327704 DDI327704 CTM327704 CJQ327704 BZU327704 BPY327704 BGC327704 AWG327704 AMK327704 ACO327704 SS327704 IW327704 C327704 WVI262168 WLM262168 WBQ262168 VRU262168 VHY262168 UYC262168 UOG262168 UEK262168 TUO262168 TKS262168 TAW262168 SRA262168 SHE262168 RXI262168 RNM262168 RDQ262168 QTU262168 QJY262168 QAC262168 PQG262168 PGK262168 OWO262168 OMS262168 OCW262168 NTA262168 NJE262168 MZI262168 MPM262168 MFQ262168 LVU262168 LLY262168 LCC262168 KSG262168 KIK262168 JYO262168 JOS262168 JEW262168 IVA262168 ILE262168 IBI262168 HRM262168 HHQ262168 GXU262168 GNY262168 GEC262168 FUG262168 FKK262168 FAO262168 EQS262168 EGW262168 DXA262168 DNE262168 DDI262168 CTM262168 CJQ262168 BZU262168 BPY262168 BGC262168 AWG262168 AMK262168 ACO262168 SS262168 IW262168 C262168 WVI196632 WLM196632 WBQ196632 VRU196632 VHY196632 UYC196632 UOG196632 UEK196632 TUO196632 TKS196632 TAW196632 SRA196632 SHE196632 RXI196632 RNM196632 RDQ196632 QTU196632 QJY196632 QAC196632 PQG196632 PGK196632 OWO196632 OMS196632 OCW196632 NTA196632 NJE196632 MZI196632 MPM196632 MFQ196632 LVU196632 LLY196632 LCC196632 KSG196632 KIK196632 JYO196632 JOS196632 JEW196632 IVA196632 ILE196632 IBI196632 HRM196632 HHQ196632 GXU196632 GNY196632 GEC196632 FUG196632 FKK196632 FAO196632 EQS196632 EGW196632 DXA196632 DNE196632 DDI196632 CTM196632 CJQ196632 BZU196632 BPY196632 BGC196632 AWG196632 AMK196632 ACO196632 SS196632 IW196632 C196632 WVI131096 WLM131096 WBQ131096 VRU131096 VHY131096 UYC131096 UOG131096 UEK131096 TUO131096 TKS131096 TAW131096 SRA131096 SHE131096 RXI131096 RNM131096 RDQ131096 QTU131096 QJY131096 QAC131096 PQG131096 PGK131096 OWO131096 OMS131096 OCW131096 NTA131096 NJE131096 MZI131096 MPM131096 MFQ131096 LVU131096 LLY131096 LCC131096 KSG131096 KIK131096 JYO131096 JOS131096 JEW131096 IVA131096 ILE131096 IBI131096 HRM131096 HHQ131096 GXU131096 GNY131096 GEC131096 FUG131096 FKK131096 FAO131096 EQS131096 EGW131096 DXA131096 DNE131096 DDI131096 CTM131096 CJQ131096 BZU131096 BPY131096 BGC131096 AWG131096 AMK131096 ACO131096 SS131096 IW131096 C131096 WVI65560 WLM65560 WBQ65560 VRU65560 VHY65560 UYC65560 UOG65560 UEK65560 TUO65560 TKS65560 TAW65560 SRA65560 SHE65560 RXI65560 RNM65560 RDQ65560 QTU65560 QJY65560 QAC65560 PQG65560 PGK65560 OWO65560 OMS65560 OCW65560 NTA65560 NJE65560 MZI65560 MPM65560 MFQ65560 LVU65560 LLY65560 LCC65560 KSG65560 KIK65560 JYO65560 JOS65560 JEW65560 IVA65560 ILE65560 IBI65560 HRM65560 HHQ65560 GXU65560 GNY65560 GEC65560 FUG65560 FKK65560 FAO65560 EQS65560 EGW65560 DXA65560 DNE65560 DDI65560 CTM65560 CJQ65560 BZU65560 BPY65560 BGC65560 AWG65560 AMK65560 ACO65560 SS65560 IW65560 C65560 WLM983064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64 WLJ983064 WBN983064 VRR983064 VHV983064 UXZ983064 UOD983064 UEH983064 TUL983064 TKP983064 TAT983064 SQX983064 SHB983064 RXF983064 RNJ983064 RDN983064 QTR983064 QJV983064 PZZ983064 PQD983064 PGH983064 OWL983064 OMP983064 OCT983064 NSX983064 NJB983064 MZF983064 MPJ983064 MFN983064 LVR983064 LLV983064 LBZ983064 KSD983064 KIH983064 JYL983064 JOP983064 JET983064 IUX983064 ILB983064 IBF983064 HRJ983064 HHN983064 GXR983064 GNV983064 GDZ983064 FUD983064 FKH983064 FAL983064 EQP983064 EGT983064 DWX983064 DNB983064 DDF983064 CTJ983064 CJN983064 BZR983064 BPV983064 BFZ983064 AWD983064 AMH983064 ACL983064 SP983064 IT983064 A983064 WVF917528 WLJ917528 WBN917528 VRR917528 VHV917528 UXZ917528 UOD917528 UEH917528 TUL917528 TKP917528 TAT917528 SQX917528 SHB917528 RXF917528 RNJ917528 RDN917528 QTR917528 QJV917528 PZZ917528 PQD917528 PGH917528 OWL917528 OMP917528 OCT917528 NSX917528 NJB917528 MZF917528 MPJ917528 MFN917528 LVR917528 LLV917528 LBZ917528 KSD917528 KIH917528 JYL917528 JOP917528 JET917528 IUX917528 ILB917528 IBF917528 HRJ917528 HHN917528 GXR917528 GNV917528 GDZ917528 FUD917528 FKH917528 FAL917528 EQP917528 EGT917528 DWX917528 DNB917528 DDF917528 CTJ917528 CJN917528 BZR917528 BPV917528 BFZ917528 AWD917528 AMH917528 ACL917528 SP917528 IT917528 A917528 WVF851992 WLJ851992 WBN851992 VRR851992 VHV851992 UXZ851992 UOD851992 UEH851992 TUL851992 TKP851992 TAT851992 SQX851992 SHB851992 RXF851992 RNJ851992 RDN851992 QTR851992 QJV851992 PZZ851992 PQD851992 PGH851992 OWL851992 OMP851992 OCT851992 NSX851992 NJB851992 MZF851992 MPJ851992 MFN851992 LVR851992 LLV851992 LBZ851992 KSD851992 KIH851992 JYL851992 JOP851992 JET851992 IUX851992 ILB851992 IBF851992 HRJ851992 HHN851992 GXR851992 GNV851992 GDZ851992 FUD851992 FKH851992 FAL851992 EQP851992 EGT851992 DWX851992 DNB851992 DDF851992 CTJ851992 CJN851992 BZR851992 BPV851992 BFZ851992 AWD851992 AMH851992 ACL851992 SP851992 IT851992 A851992 WVF786456 WLJ786456 WBN786456 VRR786456 VHV786456 UXZ786456 UOD786456 UEH786456 TUL786456 TKP786456 TAT786456 SQX786456 SHB786456 RXF786456 RNJ786456 RDN786456 QTR786456 QJV786456 PZZ786456 PQD786456 PGH786456 OWL786456 OMP786456 OCT786456 NSX786456 NJB786456 MZF786456 MPJ786456 MFN786456 LVR786456 LLV786456 LBZ786456 KSD786456 KIH786456 JYL786456 JOP786456 JET786456 IUX786456 ILB786456 IBF786456 HRJ786456 HHN786456 GXR786456 GNV786456 GDZ786456 FUD786456 FKH786456 FAL786456 EQP786456 EGT786456 DWX786456 DNB786456 DDF786456 CTJ786456 CJN786456 BZR786456 BPV786456 BFZ786456 AWD786456 AMH786456 ACL786456 SP786456 IT786456 A786456 WVF720920 WLJ720920 WBN720920 VRR720920 VHV720920 UXZ720920 UOD720920 UEH720920 TUL720920 TKP720920 TAT720920 SQX720920 SHB720920 RXF720920 RNJ720920 RDN720920 QTR720920 QJV720920 PZZ720920 PQD720920 PGH720920 OWL720920 OMP720920 OCT720920 NSX720920 NJB720920 MZF720920 MPJ720920 MFN720920 LVR720920 LLV720920 LBZ720920 KSD720920 KIH720920 JYL720920 JOP720920 JET720920 IUX720920 ILB720920 IBF720920 HRJ720920 HHN720920 GXR720920 GNV720920 GDZ720920 FUD720920 FKH720920 FAL720920 EQP720920 EGT720920 DWX720920 DNB720920 DDF720920 CTJ720920 CJN720920 BZR720920 BPV720920 BFZ720920 AWD720920 AMH720920 ACL720920 SP720920 IT720920 A720920 WVF655384 WLJ655384 WBN655384 VRR655384 VHV655384 UXZ655384 UOD655384 UEH655384 TUL655384 TKP655384 TAT655384 SQX655384 SHB655384 RXF655384 RNJ655384 RDN655384 QTR655384 QJV655384 PZZ655384 PQD655384 PGH655384 OWL655384 OMP655384 OCT655384 NSX655384 NJB655384 MZF655384 MPJ655384 MFN655384 LVR655384 LLV655384 LBZ655384 KSD655384 KIH655384 JYL655384 JOP655384 JET655384 IUX655384 ILB655384 IBF655384 HRJ655384 HHN655384 GXR655384 GNV655384 GDZ655384 FUD655384 FKH655384 FAL655384 EQP655384 EGT655384 DWX655384 DNB655384 DDF655384 CTJ655384 CJN655384 BZR655384 BPV655384 BFZ655384 AWD655384 AMH655384 ACL655384 SP655384 IT655384 A655384 WVF589848 WLJ589848 WBN589848 VRR589848 VHV589848 UXZ589848 UOD589848 UEH589848 TUL589848 TKP589848 TAT589848 SQX589848 SHB589848 RXF589848 RNJ589848 RDN589848 QTR589848 QJV589848 PZZ589848 PQD589848 PGH589848 OWL589848 OMP589848 OCT589848 NSX589848 NJB589848 MZF589848 MPJ589848 MFN589848 LVR589848 LLV589848 LBZ589848 KSD589848 KIH589848 JYL589848 JOP589848 JET589848 IUX589848 ILB589848 IBF589848 HRJ589848 HHN589848 GXR589848 GNV589848 GDZ589848 FUD589848 FKH589848 FAL589848 EQP589848 EGT589848 DWX589848 DNB589848 DDF589848 CTJ589848 CJN589848 BZR589848 BPV589848 BFZ589848 AWD589848 AMH589848 ACL589848 SP589848 IT589848 A589848 WVF524312 WLJ524312 WBN524312 VRR524312 VHV524312 UXZ524312 UOD524312 UEH524312 TUL524312 TKP524312 TAT524312 SQX524312 SHB524312 RXF524312 RNJ524312 RDN524312 QTR524312 QJV524312 PZZ524312 PQD524312 PGH524312 OWL524312 OMP524312 OCT524312 NSX524312 NJB524312 MZF524312 MPJ524312 MFN524312 LVR524312 LLV524312 LBZ524312 KSD524312 KIH524312 JYL524312 JOP524312 JET524312 IUX524312 ILB524312 IBF524312 HRJ524312 HHN524312 GXR524312 GNV524312 GDZ524312 FUD524312 FKH524312 FAL524312 EQP524312 EGT524312 DWX524312 DNB524312 DDF524312 CTJ524312 CJN524312 BZR524312 BPV524312 BFZ524312 AWD524312 AMH524312 ACL524312 SP524312 IT524312 A524312 WVF458776 WLJ458776 WBN458776 VRR458776 VHV458776 UXZ458776 UOD458776 UEH458776 TUL458776 TKP458776 TAT458776 SQX458776 SHB458776 RXF458776 RNJ458776 RDN458776 QTR458776 QJV458776 PZZ458776 PQD458776 PGH458776 OWL458776 OMP458776 OCT458776 NSX458776 NJB458776 MZF458776 MPJ458776 MFN458776 LVR458776 LLV458776 LBZ458776 KSD458776 KIH458776 JYL458776 JOP458776 JET458776 IUX458776 ILB458776 IBF458776 HRJ458776 HHN458776 GXR458776 GNV458776 GDZ458776 FUD458776 FKH458776 FAL458776 EQP458776 EGT458776 DWX458776 DNB458776 DDF458776 CTJ458776 CJN458776 BZR458776 BPV458776 BFZ458776 AWD458776 AMH458776 ACL458776 SP458776 IT458776 A458776 WVF393240 WLJ393240 WBN393240 VRR393240 VHV393240 UXZ393240 UOD393240 UEH393240 TUL393240 TKP393240 TAT393240 SQX393240 SHB393240 RXF393240 RNJ393240 RDN393240 QTR393240 QJV393240 PZZ393240 PQD393240 PGH393240 OWL393240 OMP393240 OCT393240 NSX393240 NJB393240 MZF393240 MPJ393240 MFN393240 LVR393240 LLV393240 LBZ393240 KSD393240 KIH393240 JYL393240 JOP393240 JET393240 IUX393240 ILB393240 IBF393240 HRJ393240 HHN393240 GXR393240 GNV393240 GDZ393240 FUD393240 FKH393240 FAL393240 EQP393240 EGT393240 DWX393240 DNB393240 DDF393240 CTJ393240 CJN393240 BZR393240 BPV393240 BFZ393240 AWD393240 AMH393240 ACL393240 SP393240 IT393240 A393240 WVF327704 WLJ327704 WBN327704 VRR327704 VHV327704 UXZ327704 UOD327704 UEH327704 TUL327704 TKP327704 TAT327704 SQX327704 SHB327704 RXF327704 RNJ327704 RDN327704 QTR327704 QJV327704 PZZ327704 PQD327704 PGH327704 OWL327704 OMP327704 OCT327704 NSX327704 NJB327704 MZF327704 MPJ327704 MFN327704 LVR327704 LLV327704 LBZ327704 KSD327704 KIH327704 JYL327704 JOP327704 JET327704 IUX327704 ILB327704 IBF327704 HRJ327704 HHN327704 GXR327704 GNV327704 GDZ327704 FUD327704 FKH327704 FAL327704 EQP327704 EGT327704 DWX327704 DNB327704 DDF327704 CTJ327704 CJN327704 BZR327704 BPV327704 BFZ327704 AWD327704 AMH327704 ACL327704 SP327704 IT327704 A327704 WVF262168 WLJ262168 WBN262168 VRR262168 VHV262168 UXZ262168 UOD262168 UEH262168 TUL262168 TKP262168 TAT262168 SQX262168 SHB262168 RXF262168 RNJ262168 RDN262168 QTR262168 QJV262168 PZZ262168 PQD262168 PGH262168 OWL262168 OMP262168 OCT262168 NSX262168 NJB262168 MZF262168 MPJ262168 MFN262168 LVR262168 LLV262168 LBZ262168 KSD262168 KIH262168 JYL262168 JOP262168 JET262168 IUX262168 ILB262168 IBF262168 HRJ262168 HHN262168 GXR262168 GNV262168 GDZ262168 FUD262168 FKH262168 FAL262168 EQP262168 EGT262168 DWX262168 DNB262168 DDF262168 CTJ262168 CJN262168 BZR262168 BPV262168 BFZ262168 AWD262168 AMH262168 ACL262168 SP262168 IT262168 A262168 WVF196632 WLJ196632 WBN196632 VRR196632 VHV196632 UXZ196632 UOD196632 UEH196632 TUL196632 TKP196632 TAT196632 SQX196632 SHB196632 RXF196632 RNJ196632 RDN196632 QTR196632 QJV196632 PZZ196632 PQD196632 PGH196632 OWL196632 OMP196632 OCT196632 NSX196632 NJB196632 MZF196632 MPJ196632 MFN196632 LVR196632 LLV196632 LBZ196632 KSD196632 KIH196632 JYL196632 JOP196632 JET196632 IUX196632 ILB196632 IBF196632 HRJ196632 HHN196632 GXR196632 GNV196632 GDZ196632 FUD196632 FKH196632 FAL196632 EQP196632 EGT196632 DWX196632 DNB196632 DDF196632 CTJ196632 CJN196632 BZR196632 BPV196632 BFZ196632 AWD196632 AMH196632 ACL196632 SP196632 IT196632 A196632 WVF131096 WLJ131096 WBN131096 VRR131096 VHV131096 UXZ131096 UOD131096 UEH131096 TUL131096 TKP131096 TAT131096 SQX131096 SHB131096 RXF131096 RNJ131096 RDN131096 QTR131096 QJV131096 PZZ131096 PQD131096 PGH131096 OWL131096 OMP131096 OCT131096 NSX131096 NJB131096 MZF131096 MPJ131096 MFN131096 LVR131096 LLV131096 LBZ131096 KSD131096 KIH131096 JYL131096 JOP131096 JET131096 IUX131096 ILB131096 IBF131096 HRJ131096 HHN131096 GXR131096 GNV131096 GDZ131096 FUD131096 FKH131096 FAL131096 EQP131096 EGT131096 DWX131096 DNB131096 DDF131096 CTJ131096 CJN131096 BZR131096 BPV131096 BFZ131096 AWD131096 AMH131096 ACL131096 SP131096 IT131096 A131096 WVF65560 WLJ65560 WBN65560 VRR65560 VHV65560 UXZ65560 UOD65560 UEH65560 TUL65560 TKP65560 TAT65560 SQX65560 SHB65560 RXF65560 RNJ65560 RDN65560 QTR65560 QJV65560 PZZ65560 PQD65560 PGH65560 OWL65560 OMP65560 OCT65560 NSX65560 NJB65560 MZF65560 MPJ65560 MFN65560 LVR65560 LLV65560 LBZ65560 KSD65560 KIH65560 JYL65560 JOP65560 JET65560 IUX65560 ILB65560 IBF65560 HRJ65560 HHN65560 GXR65560 GNV65560 GDZ65560 FUD65560 FKH65560 FAL65560 EQP65560 EGT65560 DWX65560 DNB65560 DDF65560 CTJ65560 CJN65560 BZR65560 BPV65560 BFZ65560 AWD65560 AMH65560 ACL65560 SP65560 IT65560 A65560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5" right="0.25" top="0.75" bottom="0.75" header="0.3" footer="0.3"/>
  <pageSetup paperSize="121" scale="24" orientation="landscape" r:id="rId1"/>
  <colBreaks count="1" manualBreakCount="1">
    <brk id="2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5" customWidth="1"/>
    <col min="2" max="2" width="55.5703125" style="45" customWidth="1"/>
    <col min="3" max="3" width="41.28515625" style="45" customWidth="1"/>
    <col min="4" max="4" width="29.42578125" style="45" customWidth="1"/>
    <col min="5" max="5" width="29.140625" style="45" customWidth="1"/>
    <col min="6" max="16384" width="11.42578125" style="16"/>
  </cols>
  <sheetData>
    <row r="1" spans="1:5" x14ac:dyDescent="0.25">
      <c r="A1" s="81" t="s">
        <v>88</v>
      </c>
      <c r="B1" s="82"/>
      <c r="C1" s="82"/>
      <c r="D1" s="82"/>
      <c r="E1" s="18"/>
    </row>
    <row r="2" spans="1:5" ht="27.75" customHeight="1" x14ac:dyDescent="0.25">
      <c r="A2" s="19"/>
      <c r="B2" s="83" t="s">
        <v>71</v>
      </c>
      <c r="C2" s="83"/>
      <c r="D2" s="83"/>
      <c r="E2" s="20"/>
    </row>
    <row r="3" spans="1:5" ht="21" customHeight="1" x14ac:dyDescent="0.25">
      <c r="A3" s="21"/>
      <c r="B3" s="83" t="s">
        <v>148</v>
      </c>
      <c r="C3" s="83"/>
      <c r="D3" s="83"/>
      <c r="E3" s="22"/>
    </row>
    <row r="4" spans="1:5" thickBot="1" x14ac:dyDescent="0.3">
      <c r="A4" s="23"/>
      <c r="B4" s="24"/>
      <c r="C4" s="24"/>
      <c r="D4" s="24"/>
      <c r="E4" s="25"/>
    </row>
    <row r="5" spans="1:5" ht="26.25" customHeight="1" thickBot="1" x14ac:dyDescent="0.3">
      <c r="A5" s="23"/>
      <c r="B5" s="26" t="s">
        <v>72</v>
      </c>
      <c r="C5" s="84"/>
      <c r="D5" s="85"/>
      <c r="E5" s="25"/>
    </row>
    <row r="6" spans="1:5" ht="27.75" customHeight="1" thickBot="1" x14ac:dyDescent="0.3">
      <c r="A6" s="23"/>
      <c r="B6" s="47" t="s">
        <v>73</v>
      </c>
      <c r="C6" s="86"/>
      <c r="D6" s="87"/>
      <c r="E6" s="25"/>
    </row>
    <row r="7" spans="1:5" ht="29.25" customHeight="1" thickBot="1" x14ac:dyDescent="0.3">
      <c r="A7" s="23"/>
      <c r="B7" s="47" t="s">
        <v>149</v>
      </c>
      <c r="C7" s="79" t="s">
        <v>150</v>
      </c>
      <c r="D7" s="80"/>
      <c r="E7" s="25"/>
    </row>
    <row r="8" spans="1:5" ht="16.5" thickBot="1" x14ac:dyDescent="0.3">
      <c r="A8" s="23"/>
      <c r="B8" s="48" t="s">
        <v>151</v>
      </c>
      <c r="C8" s="74"/>
      <c r="D8" s="75"/>
      <c r="E8" s="25"/>
    </row>
    <row r="9" spans="1:5" ht="23.25" customHeight="1" thickBot="1" x14ac:dyDescent="0.3">
      <c r="A9" s="23"/>
      <c r="B9" s="48" t="s">
        <v>151</v>
      </c>
      <c r="C9" s="74"/>
      <c r="D9" s="75"/>
      <c r="E9" s="25"/>
    </row>
    <row r="10" spans="1:5" ht="26.25" customHeight="1" thickBot="1" x14ac:dyDescent="0.3">
      <c r="A10" s="23"/>
      <c r="B10" s="48" t="s">
        <v>151</v>
      </c>
      <c r="C10" s="74"/>
      <c r="D10" s="75"/>
      <c r="E10" s="25"/>
    </row>
    <row r="11" spans="1:5" ht="21.75" customHeight="1" thickBot="1" x14ac:dyDescent="0.3">
      <c r="A11" s="23"/>
      <c r="B11" s="48" t="s">
        <v>151</v>
      </c>
      <c r="C11" s="74"/>
      <c r="D11" s="75"/>
      <c r="E11" s="25"/>
    </row>
    <row r="12" spans="1:5" ht="32.25" thickBot="1" x14ac:dyDescent="0.3">
      <c r="A12" s="23"/>
      <c r="B12" s="49" t="s">
        <v>152</v>
      </c>
      <c r="C12" s="74">
        <f>SUM(C8:D11)</f>
        <v>0</v>
      </c>
      <c r="D12" s="75"/>
      <c r="E12" s="25"/>
    </row>
    <row r="13" spans="1:5" ht="26.25" customHeight="1" thickBot="1" x14ac:dyDescent="0.3">
      <c r="A13" s="23"/>
      <c r="B13" s="49" t="s">
        <v>153</v>
      </c>
      <c r="C13" s="74">
        <f>+C12/616000</f>
        <v>0</v>
      </c>
      <c r="D13" s="75"/>
      <c r="E13" s="25"/>
    </row>
    <row r="14" spans="1:5" ht="24.75" customHeight="1" x14ac:dyDescent="0.25">
      <c r="A14" s="23"/>
      <c r="B14" s="24"/>
      <c r="C14" s="28"/>
      <c r="D14" s="29"/>
      <c r="E14" s="25"/>
    </row>
    <row r="15" spans="1:5" ht="28.5" customHeight="1" thickBot="1" x14ac:dyDescent="0.3">
      <c r="A15" s="23"/>
      <c r="B15" s="24" t="s">
        <v>154</v>
      </c>
      <c r="C15" s="28"/>
      <c r="D15" s="29"/>
      <c r="E15" s="25"/>
    </row>
    <row r="16" spans="1:5" ht="27" customHeight="1" x14ac:dyDescent="0.25">
      <c r="A16" s="23"/>
      <c r="B16" s="30" t="s">
        <v>74</v>
      </c>
      <c r="C16" s="31"/>
      <c r="D16" s="32"/>
      <c r="E16" s="25"/>
    </row>
    <row r="17" spans="1:6" ht="28.5" customHeight="1" x14ac:dyDescent="0.25">
      <c r="A17" s="23"/>
      <c r="B17" s="23" t="s">
        <v>75</v>
      </c>
      <c r="C17" s="33"/>
      <c r="D17" s="25"/>
      <c r="E17" s="25"/>
    </row>
    <row r="18" spans="1:6" ht="15" x14ac:dyDescent="0.25">
      <c r="A18" s="23"/>
      <c r="B18" s="23" t="s">
        <v>76</v>
      </c>
      <c r="C18" s="33"/>
      <c r="D18" s="25"/>
      <c r="E18" s="25"/>
    </row>
    <row r="19" spans="1:6" ht="27" customHeight="1" thickBot="1" x14ac:dyDescent="0.3">
      <c r="A19" s="23"/>
      <c r="B19" s="34" t="s">
        <v>77</v>
      </c>
      <c r="C19" s="35"/>
      <c r="D19" s="36"/>
      <c r="E19" s="25"/>
    </row>
    <row r="20" spans="1:6" ht="27" customHeight="1" thickBot="1" x14ac:dyDescent="0.3">
      <c r="A20" s="23"/>
      <c r="B20" s="76" t="s">
        <v>78</v>
      </c>
      <c r="C20" s="77"/>
      <c r="D20" s="78"/>
      <c r="E20" s="25"/>
    </row>
    <row r="21" spans="1:6" ht="16.5" thickBot="1" x14ac:dyDescent="0.3">
      <c r="A21" s="23"/>
      <c r="B21" s="76" t="s">
        <v>79</v>
      </c>
      <c r="C21" s="77"/>
      <c r="D21" s="78"/>
      <c r="E21" s="25"/>
    </row>
    <row r="22" spans="1:6" x14ac:dyDescent="0.25">
      <c r="A22" s="23"/>
      <c r="B22" s="37" t="s">
        <v>155</v>
      </c>
      <c r="C22" s="38"/>
      <c r="D22" s="29" t="s">
        <v>80</v>
      </c>
      <c r="E22" s="25"/>
    </row>
    <row r="23" spans="1:6" ht="16.5" thickBot="1" x14ac:dyDescent="0.3">
      <c r="A23" s="23"/>
      <c r="B23" s="27" t="s">
        <v>81</v>
      </c>
      <c r="C23" s="39"/>
      <c r="D23" s="40" t="s">
        <v>80</v>
      </c>
      <c r="E23" s="25"/>
    </row>
    <row r="24" spans="1:6" ht="16.5" thickBot="1" x14ac:dyDescent="0.3">
      <c r="A24" s="23"/>
      <c r="B24" s="41"/>
      <c r="C24" s="42"/>
      <c r="D24" s="24"/>
      <c r="E24" s="43"/>
    </row>
    <row r="25" spans="1:6" x14ac:dyDescent="0.25">
      <c r="A25" s="91"/>
      <c r="B25" s="92" t="s">
        <v>82</v>
      </c>
      <c r="C25" s="94" t="s">
        <v>83</v>
      </c>
      <c r="D25" s="95"/>
      <c r="E25" s="96"/>
      <c r="F25" s="88"/>
    </row>
    <row r="26" spans="1:6" ht="16.5" thickBot="1" x14ac:dyDescent="0.3">
      <c r="A26" s="91"/>
      <c r="B26" s="93"/>
      <c r="C26" s="89" t="s">
        <v>84</v>
      </c>
      <c r="D26" s="90"/>
      <c r="E26" s="96"/>
      <c r="F26" s="88"/>
    </row>
    <row r="27" spans="1:6" thickBot="1" x14ac:dyDescent="0.3">
      <c r="A27" s="34"/>
      <c r="B27" s="44"/>
      <c r="C27" s="44"/>
      <c r="D27" s="44"/>
      <c r="E27" s="36"/>
      <c r="F27" s="17"/>
    </row>
    <row r="28" spans="1:6" x14ac:dyDescent="0.25">
      <c r="B28" s="46" t="s">
        <v>156</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JURIDICA</vt:lpstr>
      <vt:lpstr>TECNICA</vt:lpstr>
      <vt:lpstr>FINANCIERA</vt:lpstr>
      <vt:lpstr>TECNICA!Área_de_impresión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2014-12-02T13:45:28Z</cp:lastPrinted>
  <dcterms:created xsi:type="dcterms:W3CDTF">2014-10-22T15:49:24Z</dcterms:created>
  <dcterms:modified xsi:type="dcterms:W3CDTF">2014-12-02T13:45:33Z</dcterms:modified>
</cp:coreProperties>
</file>